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firstSheet="2" activeTab="2"/>
  </bookViews>
  <sheets>
    <sheet name="Sheet1" sheetId="1" state="hidden" r:id="rId1"/>
    <sheet name="Sheet2" sheetId="2" state="hidden" r:id="rId2"/>
    <sheet name="data" sheetId="4" r:id="rId3"/>
    <sheet name="pivot" sheetId="5" r:id="rId4"/>
    <sheet name="Sheet9" sheetId="9" state="hidden" r:id="rId5"/>
    <sheet name="Sheet7" sheetId="7" state="hidden" r:id="rId6"/>
  </sheets>
  <definedNames>
    <definedName name="_xlnm._FilterDatabase" localSheetId="2" hidden="1">data!$C$1:$H$530</definedName>
    <definedName name="_xlnm._FilterDatabase" localSheetId="5" hidden="1">Sheet7!$A$2:$E$678</definedName>
  </definedNames>
  <calcPr calcId="125725"/>
  <pivotCaches>
    <pivotCache cacheId="0" r:id="rId7"/>
    <pivotCache cacheId="1" r:id="rId8"/>
  </pivotCaches>
</workbook>
</file>

<file path=xl/calcChain.xml><?xml version="1.0" encoding="utf-8"?>
<calcChain xmlns="http://schemas.openxmlformats.org/spreadsheetml/2006/main">
  <c r="G3" i="7"/>
  <c r="G5"/>
  <c r="G6"/>
  <c r="G8"/>
  <c r="G10"/>
  <c r="G11"/>
  <c r="G13"/>
  <c r="G15"/>
  <c r="G17"/>
  <c r="G18"/>
  <c r="G19"/>
  <c r="G21"/>
  <c r="G24"/>
  <c r="G26"/>
  <c r="G27"/>
  <c r="G28"/>
  <c r="G31"/>
  <c r="G33"/>
  <c r="G35"/>
  <c r="G38"/>
  <c r="G39"/>
  <c r="G41"/>
  <c r="G44"/>
  <c r="G46"/>
  <c r="G48"/>
  <c r="G49"/>
  <c r="G51"/>
  <c r="G55"/>
  <c r="G58"/>
  <c r="G61"/>
  <c r="G62"/>
  <c r="G63"/>
  <c r="G65"/>
  <c r="G66"/>
  <c r="G69"/>
  <c r="G71"/>
  <c r="G75"/>
  <c r="G77"/>
  <c r="G80"/>
  <c r="G83"/>
  <c r="G85"/>
  <c r="G87"/>
  <c r="G89"/>
  <c r="G90"/>
  <c r="G91"/>
  <c r="G94"/>
  <c r="G96"/>
  <c r="G99"/>
  <c r="G102"/>
  <c r="G105"/>
  <c r="G107"/>
  <c r="G110"/>
  <c r="G112"/>
  <c r="G114"/>
  <c r="G115"/>
  <c r="G116"/>
  <c r="G118"/>
  <c r="G121"/>
  <c r="G122"/>
  <c r="G123"/>
  <c r="G125"/>
  <c r="G128"/>
  <c r="G130"/>
  <c r="G131"/>
  <c r="G133"/>
  <c r="G136"/>
  <c r="G138"/>
  <c r="G140"/>
  <c r="G143"/>
  <c r="G145"/>
  <c r="G148"/>
  <c r="G150"/>
  <c r="G153"/>
  <c r="G154"/>
  <c r="G156"/>
  <c r="G158"/>
  <c r="G159"/>
  <c r="G161"/>
  <c r="G163"/>
  <c r="G164"/>
  <c r="G166"/>
  <c r="G167"/>
  <c r="G171"/>
  <c r="G174"/>
  <c r="G176"/>
  <c r="G178"/>
  <c r="G181"/>
  <c r="G182"/>
  <c r="G183"/>
  <c r="G185"/>
  <c r="G187"/>
  <c r="G189"/>
  <c r="G192"/>
  <c r="G193"/>
  <c r="G195"/>
  <c r="G197"/>
  <c r="G198"/>
  <c r="G199"/>
  <c r="G202"/>
  <c r="G203"/>
  <c r="G205"/>
  <c r="G207"/>
  <c r="G211"/>
  <c r="G213"/>
  <c r="G215"/>
  <c r="G216"/>
  <c r="G218"/>
  <c r="G220"/>
  <c r="G223"/>
  <c r="G226"/>
  <c r="G227"/>
  <c r="G229"/>
  <c r="G232"/>
  <c r="G234"/>
  <c r="G236"/>
  <c r="G240"/>
  <c r="G244"/>
  <c r="G247"/>
  <c r="G250"/>
  <c r="G253"/>
  <c r="G256"/>
  <c r="G259"/>
  <c r="G260"/>
  <c r="G262"/>
  <c r="G264"/>
  <c r="G267"/>
  <c r="G269"/>
  <c r="G272"/>
  <c r="G275"/>
  <c r="G278"/>
  <c r="G281"/>
  <c r="G285"/>
  <c r="G287"/>
  <c r="G289"/>
  <c r="G290"/>
  <c r="G291"/>
  <c r="G293"/>
  <c r="G294"/>
  <c r="G296"/>
  <c r="G298"/>
  <c r="G299"/>
  <c r="G301"/>
  <c r="G304"/>
  <c r="G305"/>
  <c r="G306"/>
  <c r="G309"/>
  <c r="G311"/>
  <c r="G313"/>
  <c r="G314"/>
  <c r="G315"/>
  <c r="G316"/>
  <c r="G317"/>
  <c r="G318"/>
  <c r="G319"/>
  <c r="G321"/>
  <c r="G323"/>
  <c r="G326"/>
  <c r="G327"/>
  <c r="G330"/>
  <c r="G331"/>
  <c r="G332"/>
  <c r="G335"/>
  <c r="G337"/>
  <c r="G340"/>
  <c r="G341"/>
  <c r="G342"/>
  <c r="G344"/>
  <c r="G347"/>
  <c r="G350"/>
  <c r="G353"/>
  <c r="G354"/>
  <c r="G355"/>
  <c r="G357"/>
  <c r="G358"/>
  <c r="G361"/>
  <c r="G363"/>
  <c r="G367"/>
  <c r="G369"/>
  <c r="G370"/>
  <c r="G372"/>
  <c r="G374"/>
  <c r="G375"/>
  <c r="G376"/>
  <c r="G379"/>
  <c r="G381"/>
  <c r="G382"/>
  <c r="G384"/>
  <c r="G387"/>
  <c r="G390"/>
  <c r="G393"/>
  <c r="G396"/>
  <c r="G398"/>
  <c r="G399"/>
  <c r="G402"/>
  <c r="G403"/>
  <c r="G405"/>
  <c r="G406"/>
  <c r="G407"/>
  <c r="G410"/>
  <c r="G411"/>
  <c r="G413"/>
  <c r="G416"/>
  <c r="G418"/>
  <c r="G420"/>
  <c r="G423"/>
  <c r="G426"/>
  <c r="G428"/>
  <c r="G430"/>
  <c r="G432"/>
  <c r="G434"/>
  <c r="G435"/>
  <c r="G436"/>
  <c r="G438"/>
  <c r="G439"/>
  <c r="G440"/>
  <c r="G442"/>
  <c r="G444"/>
  <c r="G446"/>
  <c r="G448"/>
  <c r="G451"/>
  <c r="G454"/>
  <c r="G458"/>
  <c r="G459"/>
  <c r="G460"/>
  <c r="G463"/>
  <c r="G466"/>
  <c r="G468"/>
  <c r="G469"/>
  <c r="G470"/>
  <c r="G471"/>
  <c r="G473"/>
  <c r="G475"/>
  <c r="G477"/>
  <c r="G480"/>
  <c r="G482"/>
  <c r="G484"/>
  <c r="G486"/>
  <c r="G488"/>
  <c r="G491"/>
  <c r="G495"/>
  <c r="G499"/>
  <c r="G502"/>
  <c r="G507"/>
  <c r="G508"/>
  <c r="G512"/>
  <c r="G516"/>
  <c r="G520"/>
  <c r="G522"/>
  <c r="G524"/>
  <c r="G527"/>
  <c r="G529"/>
  <c r="G532"/>
  <c r="G535"/>
  <c r="G538"/>
  <c r="G540"/>
  <c r="G542"/>
  <c r="G543"/>
  <c r="G545"/>
  <c r="G547"/>
  <c r="G549"/>
  <c r="G550"/>
  <c r="G551"/>
  <c r="G553"/>
  <c r="G555"/>
  <c r="G557"/>
  <c r="G560"/>
  <c r="G561"/>
  <c r="G563"/>
  <c r="G565"/>
  <c r="G566"/>
  <c r="G567"/>
  <c r="G570"/>
  <c r="G573"/>
  <c r="G574"/>
  <c r="G575"/>
  <c r="G576"/>
  <c r="G578"/>
  <c r="G579"/>
  <c r="G581"/>
  <c r="G584"/>
  <c r="G586"/>
  <c r="G587"/>
  <c r="G588"/>
  <c r="G590"/>
  <c r="G593"/>
  <c r="G594"/>
  <c r="G596"/>
  <c r="G597"/>
  <c r="G598"/>
  <c r="G600"/>
  <c r="G601"/>
  <c r="G602"/>
  <c r="G604"/>
  <c r="G607"/>
  <c r="G608"/>
  <c r="G610"/>
  <c r="G613"/>
  <c r="G614"/>
  <c r="G615"/>
  <c r="G616"/>
  <c r="G618"/>
  <c r="G621"/>
  <c r="G623"/>
  <c r="G624"/>
  <c r="G626"/>
  <c r="G627"/>
  <c r="G628"/>
  <c r="G630"/>
  <c r="G631"/>
  <c r="G632"/>
  <c r="G634"/>
  <c r="G635"/>
  <c r="G636"/>
  <c r="G638"/>
  <c r="G641"/>
  <c r="G643"/>
  <c r="G644"/>
  <c r="G645"/>
  <c r="G648"/>
  <c r="G651"/>
  <c r="G652"/>
  <c r="G654"/>
  <c r="G655"/>
  <c r="G656"/>
  <c r="G658"/>
  <c r="G661"/>
  <c r="G663"/>
  <c r="G664"/>
  <c r="G666"/>
  <c r="G667"/>
  <c r="G668"/>
  <c r="G670"/>
  <c r="G674"/>
  <c r="G675"/>
  <c r="G676"/>
  <c r="G677"/>
  <c r="G2"/>
  <c r="B678"/>
  <c r="G678" s="1"/>
  <c r="B675"/>
  <c r="B676" s="1"/>
  <c r="B671"/>
  <c r="B672" s="1"/>
  <c r="B673" s="1"/>
  <c r="G673" s="1"/>
  <c r="B669"/>
  <c r="G669" s="1"/>
  <c r="B665"/>
  <c r="B666" s="1"/>
  <c r="B662"/>
  <c r="B663" s="1"/>
  <c r="B659"/>
  <c r="B660" s="1"/>
  <c r="G660" s="1"/>
  <c r="B657"/>
  <c r="G657" s="1"/>
  <c r="B655"/>
  <c r="B652"/>
  <c r="B653" s="1"/>
  <c r="G653" s="1"/>
  <c r="B649"/>
  <c r="B646"/>
  <c r="B644"/>
  <c r="B642"/>
  <c r="G642" s="1"/>
  <c r="B639"/>
  <c r="B640" s="1"/>
  <c r="G640" s="1"/>
  <c r="B636"/>
  <c r="B637" s="1"/>
  <c r="G637" s="1"/>
  <c r="B633"/>
  <c r="B634" s="1"/>
  <c r="B631"/>
  <c r="B629"/>
  <c r="G629" s="1"/>
  <c r="B627"/>
  <c r="B625"/>
  <c r="G625" s="1"/>
  <c r="B622"/>
  <c r="B623" s="1"/>
  <c r="B619"/>
  <c r="B620" s="1"/>
  <c r="G620" s="1"/>
  <c r="B616"/>
  <c r="B617" s="1"/>
  <c r="G617" s="1"/>
  <c r="B614"/>
  <c r="B611"/>
  <c r="B612" s="1"/>
  <c r="G612" s="1"/>
  <c r="B609"/>
  <c r="G609" s="1"/>
  <c r="B608"/>
  <c r="B605"/>
  <c r="B603"/>
  <c r="G603" s="1"/>
  <c r="B602"/>
  <c r="B599"/>
  <c r="B600" s="1"/>
  <c r="B595"/>
  <c r="G595" s="1"/>
  <c r="B594"/>
  <c r="B591"/>
  <c r="B592" s="1"/>
  <c r="G592" s="1"/>
  <c r="B589"/>
  <c r="G589" s="1"/>
  <c r="B587"/>
  <c r="B585"/>
  <c r="G585" s="1"/>
  <c r="B582"/>
  <c r="B579"/>
  <c r="B580" s="1"/>
  <c r="G580" s="1"/>
  <c r="B577"/>
  <c r="G577" s="1"/>
  <c r="B575"/>
  <c r="B571"/>
  <c r="B572" s="1"/>
  <c r="G572" s="1"/>
  <c r="B568"/>
  <c r="B564"/>
  <c r="G564" s="1"/>
  <c r="B561"/>
  <c r="B562" s="1"/>
  <c r="G562" s="1"/>
  <c r="B559"/>
  <c r="G559" s="1"/>
  <c r="B558"/>
  <c r="G558" s="1"/>
  <c r="B556"/>
  <c r="G556" s="1"/>
  <c r="B554"/>
  <c r="G554" s="1"/>
  <c r="B552"/>
  <c r="G552" s="1"/>
  <c r="B550"/>
  <c r="B548"/>
  <c r="G548" s="1"/>
  <c r="B546"/>
  <c r="G546" s="1"/>
  <c r="B544"/>
  <c r="G544" s="1"/>
  <c r="B543"/>
  <c r="B541"/>
  <c r="G541" s="1"/>
  <c r="B539"/>
  <c r="G539" s="1"/>
  <c r="B537"/>
  <c r="G537" s="1"/>
  <c r="B536"/>
  <c r="G536" s="1"/>
  <c r="B533"/>
  <c r="B531"/>
  <c r="G531" s="1"/>
  <c r="B530"/>
  <c r="G530" s="1"/>
  <c r="B528"/>
  <c r="G528" s="1"/>
  <c r="B525"/>
  <c r="B523"/>
  <c r="G523" s="1"/>
  <c r="B521"/>
  <c r="G521" s="1"/>
  <c r="B517"/>
  <c r="B513"/>
  <c r="B509"/>
  <c r="G509" s="1"/>
  <c r="B504"/>
  <c r="B503"/>
  <c r="G503" s="1"/>
  <c r="B500"/>
  <c r="G500" s="1"/>
  <c r="B496"/>
  <c r="B493"/>
  <c r="B492"/>
  <c r="G492" s="1"/>
  <c r="B489"/>
  <c r="B487"/>
  <c r="G487" s="1"/>
  <c r="B485"/>
  <c r="G485" s="1"/>
  <c r="B483"/>
  <c r="G483" s="1"/>
  <c r="B481"/>
  <c r="G481" s="1"/>
  <c r="B479"/>
  <c r="G479" s="1"/>
  <c r="B478"/>
  <c r="G478" s="1"/>
  <c r="B476"/>
  <c r="G476" s="1"/>
  <c r="B474"/>
  <c r="G474" s="1"/>
  <c r="B472"/>
  <c r="G472" s="1"/>
  <c r="B470"/>
  <c r="B467"/>
  <c r="G467" s="1"/>
  <c r="B464"/>
  <c r="B461"/>
  <c r="B459"/>
  <c r="B455"/>
  <c r="B456" s="1"/>
  <c r="B452"/>
  <c r="B449"/>
  <c r="B447"/>
  <c r="G447" s="1"/>
  <c r="B445"/>
  <c r="G445" s="1"/>
  <c r="B443"/>
  <c r="G443" s="1"/>
  <c r="B441"/>
  <c r="G441" s="1"/>
  <c r="B439"/>
  <c r="B437"/>
  <c r="G437" s="1"/>
  <c r="B433"/>
  <c r="G433" s="1"/>
  <c r="B431"/>
  <c r="G431" s="1"/>
  <c r="B429"/>
  <c r="G429" s="1"/>
  <c r="B427"/>
  <c r="G427" s="1"/>
  <c r="B424"/>
  <c r="B421"/>
  <c r="B419"/>
  <c r="G419" s="1"/>
  <c r="B417"/>
  <c r="G417" s="1"/>
  <c r="B414"/>
  <c r="B411"/>
  <c r="B412" s="1"/>
  <c r="G412" s="1"/>
  <c r="B408"/>
  <c r="B406"/>
  <c r="B404"/>
  <c r="G404" s="1"/>
  <c r="B400"/>
  <c r="B399"/>
  <c r="B397"/>
  <c r="G397" s="1"/>
  <c r="B394"/>
  <c r="B395" s="1"/>
  <c r="G395" s="1"/>
  <c r="B391"/>
  <c r="B388"/>
  <c r="B385"/>
  <c r="B382"/>
  <c r="B383" s="1"/>
  <c r="G383" s="1"/>
  <c r="B380"/>
  <c r="G380" s="1"/>
  <c r="B377"/>
  <c r="G377" s="1"/>
  <c r="B375"/>
  <c r="B373"/>
  <c r="G373" s="1"/>
  <c r="B370"/>
  <c r="B371" s="1"/>
  <c r="G371" s="1"/>
  <c r="B368"/>
  <c r="G368" s="1"/>
  <c r="B365"/>
  <c r="B364"/>
  <c r="G364" s="1"/>
  <c r="B362"/>
  <c r="G362" s="1"/>
  <c r="B359"/>
  <c r="B360" s="1"/>
  <c r="G360" s="1"/>
  <c r="B356"/>
  <c r="G356" s="1"/>
  <c r="B354"/>
  <c r="B351"/>
  <c r="B352" s="1"/>
  <c r="G352" s="1"/>
  <c r="B348"/>
  <c r="B345"/>
  <c r="B343"/>
  <c r="G343" s="1"/>
  <c r="B338"/>
  <c r="B339" s="1"/>
  <c r="G339" s="1"/>
  <c r="B336"/>
  <c r="G336" s="1"/>
  <c r="B333"/>
  <c r="B331"/>
  <c r="B328"/>
  <c r="G328" s="1"/>
  <c r="B324"/>
  <c r="G324" s="1"/>
  <c r="B322"/>
  <c r="G322" s="1"/>
  <c r="B320"/>
  <c r="G320" s="1"/>
  <c r="B318"/>
  <c r="B314"/>
  <c r="B312"/>
  <c r="G312" s="1"/>
  <c r="B310"/>
  <c r="G310" s="1"/>
  <c r="B307"/>
  <c r="B308" s="1"/>
  <c r="G308" s="1"/>
  <c r="B302"/>
  <c r="G302" s="1"/>
  <c r="B300"/>
  <c r="G300" s="1"/>
  <c r="B297"/>
  <c r="G297" s="1"/>
  <c r="B295"/>
  <c r="G295" s="1"/>
  <c r="B292"/>
  <c r="G292" s="1"/>
  <c r="B290"/>
  <c r="B288"/>
  <c r="G288" s="1"/>
  <c r="B286"/>
  <c r="G286" s="1"/>
  <c r="B283"/>
  <c r="B284" s="1"/>
  <c r="G284" s="1"/>
  <c r="B282"/>
  <c r="G282" s="1"/>
  <c r="B279"/>
  <c r="B280" s="1"/>
  <c r="G280" s="1"/>
  <c r="B277"/>
  <c r="G277" s="1"/>
  <c r="B276"/>
  <c r="G276" s="1"/>
  <c r="B273"/>
  <c r="B271"/>
  <c r="G271" s="1"/>
  <c r="B270"/>
  <c r="G270" s="1"/>
  <c r="B268"/>
  <c r="G268" s="1"/>
  <c r="B265"/>
  <c r="B263"/>
  <c r="G263" s="1"/>
  <c r="B261"/>
  <c r="G261" s="1"/>
  <c r="B257"/>
  <c r="B254"/>
  <c r="B251"/>
  <c r="B252" s="1"/>
  <c r="G252" s="1"/>
  <c r="B248"/>
  <c r="B245"/>
  <c r="B241"/>
  <c r="G241" s="1"/>
  <c r="B237"/>
  <c r="B235"/>
  <c r="G235" s="1"/>
  <c r="B233"/>
  <c r="G233" s="1"/>
  <c r="B230"/>
  <c r="B227"/>
  <c r="B228" s="1"/>
  <c r="G228" s="1"/>
  <c r="B224"/>
  <c r="B221"/>
  <c r="B219"/>
  <c r="G219" s="1"/>
  <c r="B217"/>
  <c r="G217" s="1"/>
  <c r="B214"/>
  <c r="B215" s="1"/>
  <c r="B212"/>
  <c r="G212" s="1"/>
  <c r="B208"/>
  <c r="B206"/>
  <c r="G206" s="1"/>
  <c r="B203"/>
  <c r="B204" s="1"/>
  <c r="G204" s="1"/>
  <c r="B201"/>
  <c r="G201" s="1"/>
  <c r="B200"/>
  <c r="G200" s="1"/>
  <c r="B198"/>
  <c r="B196"/>
  <c r="G196" s="1"/>
  <c r="B194"/>
  <c r="G194" s="1"/>
  <c r="B190"/>
  <c r="B191" s="1"/>
  <c r="G191" s="1"/>
  <c r="B188"/>
  <c r="G188" s="1"/>
  <c r="B186"/>
  <c r="G186" s="1"/>
  <c r="B184"/>
  <c r="G184" s="1"/>
  <c r="B182"/>
  <c r="B179"/>
  <c r="G179" s="1"/>
  <c r="B177"/>
  <c r="G177" s="1"/>
  <c r="B175"/>
  <c r="G175" s="1"/>
  <c r="B172"/>
  <c r="B168"/>
  <c r="B165"/>
  <c r="G165" s="1"/>
  <c r="B162"/>
  <c r="B163" s="1"/>
  <c r="B159"/>
  <c r="B157"/>
  <c r="G157" s="1"/>
  <c r="B155"/>
  <c r="G155" s="1"/>
  <c r="B154"/>
  <c r="B151"/>
  <c r="B149"/>
  <c r="G149" s="1"/>
  <c r="B146"/>
  <c r="G146" s="1"/>
  <c r="B144"/>
  <c r="G144" s="1"/>
  <c r="B142"/>
  <c r="G142" s="1"/>
  <c r="B141"/>
  <c r="G141" s="1"/>
  <c r="B139"/>
  <c r="G139" s="1"/>
  <c r="B137"/>
  <c r="G137" s="1"/>
  <c r="B135"/>
  <c r="G135" s="1"/>
  <c r="B134"/>
  <c r="G134" s="1"/>
  <c r="B131"/>
  <c r="B132" s="1"/>
  <c r="G132" s="1"/>
  <c r="B129"/>
  <c r="G129" s="1"/>
  <c r="B126"/>
  <c r="G126" s="1"/>
  <c r="B124"/>
  <c r="G124" s="1"/>
  <c r="B122"/>
  <c r="B119"/>
  <c r="G119" s="1"/>
  <c r="B117"/>
  <c r="G117" s="1"/>
  <c r="B115"/>
  <c r="B113"/>
  <c r="G113" s="1"/>
  <c r="B111"/>
  <c r="G111" s="1"/>
  <c r="B108"/>
  <c r="B106"/>
  <c r="G106" s="1"/>
  <c r="B103"/>
  <c r="B101"/>
  <c r="G101" s="1"/>
  <c r="B100"/>
  <c r="G100" s="1"/>
  <c r="B97"/>
  <c r="B95"/>
  <c r="G95" s="1"/>
  <c r="B92"/>
  <c r="B90"/>
  <c r="B88"/>
  <c r="G88" s="1"/>
  <c r="B86"/>
  <c r="G86" s="1"/>
  <c r="B84"/>
  <c r="G84" s="1"/>
  <c r="B81"/>
  <c r="B78"/>
  <c r="G78" s="1"/>
  <c r="B76"/>
  <c r="G76" s="1"/>
  <c r="B72"/>
  <c r="B70"/>
  <c r="G70" s="1"/>
  <c r="B67"/>
  <c r="G67" s="1"/>
  <c r="B64"/>
  <c r="G64" s="1"/>
  <c r="B62"/>
  <c r="B59"/>
  <c r="G59" s="1"/>
  <c r="B56"/>
  <c r="G56" s="1"/>
  <c r="B52"/>
  <c r="B50"/>
  <c r="G50" s="1"/>
  <c r="B47"/>
  <c r="G47" s="1"/>
  <c r="B45"/>
  <c r="G45" s="1"/>
  <c r="B43"/>
  <c r="G43" s="1"/>
  <c r="B42"/>
  <c r="G42" s="1"/>
  <c r="B40"/>
  <c r="G40" s="1"/>
  <c r="B36"/>
  <c r="B34"/>
  <c r="G34" s="1"/>
  <c r="B32"/>
  <c r="G32" s="1"/>
  <c r="B29"/>
  <c r="G29" s="1"/>
  <c r="B27"/>
  <c r="B25"/>
  <c r="G25" s="1"/>
  <c r="B22"/>
  <c r="G22" s="1"/>
  <c r="B20"/>
  <c r="G20" s="1"/>
  <c r="B18"/>
  <c r="B16"/>
  <c r="G16" s="1"/>
  <c r="B14"/>
  <c r="G14" s="1"/>
  <c r="B11"/>
  <c r="B12" s="1"/>
  <c r="G12" s="1"/>
  <c r="B9"/>
  <c r="G9" s="1"/>
  <c r="B7"/>
  <c r="G7" s="1"/>
  <c r="B6"/>
  <c r="B4"/>
  <c r="G4" s="1"/>
  <c r="B3"/>
  <c r="B152" l="1"/>
  <c r="G152" s="1"/>
  <c r="G151"/>
  <c r="B349"/>
  <c r="G349" s="1"/>
  <c r="G348"/>
  <c r="B650"/>
  <c r="G650" s="1"/>
  <c r="G649"/>
  <c r="G279"/>
  <c r="B450"/>
  <c r="G450" s="1"/>
  <c r="G449"/>
  <c r="B462"/>
  <c r="G462" s="1"/>
  <c r="G461"/>
  <c r="B497"/>
  <c r="G496"/>
  <c r="G671"/>
  <c r="B109"/>
  <c r="G109" s="1"/>
  <c r="G108"/>
  <c r="B209"/>
  <c r="G208"/>
  <c r="B583"/>
  <c r="G583" s="1"/>
  <c r="G582"/>
  <c r="G639"/>
  <c r="B222"/>
  <c r="G222" s="1"/>
  <c r="G221"/>
  <c r="B242"/>
  <c r="B255"/>
  <c r="G255" s="1"/>
  <c r="G254"/>
  <c r="B266"/>
  <c r="G266" s="1"/>
  <c r="G265"/>
  <c r="G273"/>
  <c r="B274"/>
  <c r="G274" s="1"/>
  <c r="B392"/>
  <c r="G392" s="1"/>
  <c r="G391"/>
  <c r="B401"/>
  <c r="G401" s="1"/>
  <c r="G400"/>
  <c r="B422"/>
  <c r="G422" s="1"/>
  <c r="G421"/>
  <c r="B415"/>
  <c r="G415" s="1"/>
  <c r="G414"/>
  <c r="B425"/>
  <c r="G425" s="1"/>
  <c r="G424"/>
  <c r="G571"/>
  <c r="G394"/>
  <c r="G359"/>
  <c r="G283"/>
  <c r="B53"/>
  <c r="G53" s="1"/>
  <c r="G52"/>
  <c r="B231"/>
  <c r="G231" s="1"/>
  <c r="G230"/>
  <c r="B494"/>
  <c r="G494" s="1"/>
  <c r="G493"/>
  <c r="B505"/>
  <c r="G504"/>
  <c r="G672"/>
  <c r="B329"/>
  <c r="G329" s="1"/>
  <c r="B104"/>
  <c r="G104" s="1"/>
  <c r="G103"/>
  <c r="B453"/>
  <c r="G453" s="1"/>
  <c r="G452"/>
  <c r="B465"/>
  <c r="G465" s="1"/>
  <c r="G464"/>
  <c r="G489"/>
  <c r="B490"/>
  <c r="G490" s="1"/>
  <c r="B514"/>
  <c r="G513"/>
  <c r="B526"/>
  <c r="G526" s="1"/>
  <c r="G525"/>
  <c r="G533"/>
  <c r="B534"/>
  <c r="G534" s="1"/>
  <c r="G605"/>
  <c r="B606"/>
  <c r="G606" s="1"/>
  <c r="G659"/>
  <c r="G611"/>
  <c r="B60"/>
  <c r="G60" s="1"/>
  <c r="B68"/>
  <c r="G68" s="1"/>
  <c r="G97"/>
  <c r="B98"/>
  <c r="G98" s="1"/>
  <c r="G168"/>
  <c r="B169"/>
  <c r="B303"/>
  <c r="G303" s="1"/>
  <c r="B346"/>
  <c r="G346" s="1"/>
  <c r="G345"/>
  <c r="B366"/>
  <c r="G366" s="1"/>
  <c r="G365"/>
  <c r="G517"/>
  <c r="B518"/>
  <c r="B569"/>
  <c r="G569" s="1"/>
  <c r="G568"/>
  <c r="B647"/>
  <c r="G647" s="1"/>
  <c r="G646"/>
  <c r="G619"/>
  <c r="G599"/>
  <c r="G591"/>
  <c r="G338"/>
  <c r="G251"/>
  <c r="G662"/>
  <c r="G622"/>
  <c r="G455"/>
  <c r="G351"/>
  <c r="G307"/>
  <c r="G214"/>
  <c r="G162"/>
  <c r="B37"/>
  <c r="G37" s="1"/>
  <c r="G36"/>
  <c r="B82"/>
  <c r="G82" s="1"/>
  <c r="G81"/>
  <c r="B225"/>
  <c r="G225" s="1"/>
  <c r="G224"/>
  <c r="B246"/>
  <c r="G246" s="1"/>
  <c r="G245"/>
  <c r="B258"/>
  <c r="G258" s="1"/>
  <c r="G257"/>
  <c r="B386"/>
  <c r="G386" s="1"/>
  <c r="G385"/>
  <c r="B457"/>
  <c r="G457" s="1"/>
  <c r="G456"/>
  <c r="B57"/>
  <c r="G57" s="1"/>
  <c r="B73"/>
  <c r="G73" s="1"/>
  <c r="G72"/>
  <c r="B93"/>
  <c r="G93" s="1"/>
  <c r="G92"/>
  <c r="B173"/>
  <c r="G173" s="1"/>
  <c r="G172"/>
  <c r="B238"/>
  <c r="G237"/>
  <c r="B249"/>
  <c r="G249" s="1"/>
  <c r="G248"/>
  <c r="B325"/>
  <c r="G325" s="1"/>
  <c r="B334"/>
  <c r="G334" s="1"/>
  <c r="G333"/>
  <c r="B378"/>
  <c r="G378" s="1"/>
  <c r="B389"/>
  <c r="G389" s="1"/>
  <c r="G388"/>
  <c r="B409"/>
  <c r="G409" s="1"/>
  <c r="G408"/>
  <c r="B501"/>
  <c r="G501" s="1"/>
  <c r="B510"/>
  <c r="G665"/>
  <c r="G633"/>
  <c r="G190"/>
  <c r="B54"/>
  <c r="G54" s="1"/>
  <c r="B79"/>
  <c r="G79" s="1"/>
  <c r="B120"/>
  <c r="G120" s="1"/>
  <c r="B160"/>
  <c r="G160" s="1"/>
  <c r="B180"/>
  <c r="G180" s="1"/>
  <c r="B30"/>
  <c r="G30" s="1"/>
  <c r="B74"/>
  <c r="G74" s="1"/>
  <c r="B147"/>
  <c r="G147" s="1"/>
  <c r="B23"/>
  <c r="G23" s="1"/>
  <c r="B127"/>
  <c r="G127" s="1"/>
  <c r="B243" l="1"/>
  <c r="G243" s="1"/>
  <c r="G242"/>
  <c r="B239"/>
  <c r="G239" s="1"/>
  <c r="G238"/>
  <c r="B515"/>
  <c r="G515" s="1"/>
  <c r="G514"/>
  <c r="B511"/>
  <c r="G511" s="1"/>
  <c r="G510"/>
  <c r="B506"/>
  <c r="G506" s="1"/>
  <c r="G505"/>
  <c r="B170"/>
  <c r="G170" s="1"/>
  <c r="G169"/>
  <c r="B498"/>
  <c r="G498" s="1"/>
  <c r="G497"/>
  <c r="B519"/>
  <c r="G519" s="1"/>
  <c r="G518"/>
  <c r="B210"/>
  <c r="G210" s="1"/>
  <c r="G209"/>
  <c r="H135"/>
  <c r="H304"/>
  <c r="H37"/>
  <c r="H432"/>
  <c r="H415"/>
  <c r="H399"/>
  <c r="H265"/>
  <c r="H507"/>
  <c r="H159"/>
  <c r="H545"/>
  <c r="H13"/>
  <c r="H11"/>
  <c r="H510"/>
  <c r="H46"/>
  <c r="H23"/>
  <c r="H483"/>
  <c r="H223"/>
  <c r="H323"/>
  <c r="H339"/>
  <c r="H527"/>
  <c r="H433"/>
  <c r="H113"/>
  <c r="H482"/>
  <c r="H410"/>
  <c r="H393"/>
  <c r="H526"/>
  <c r="H12"/>
  <c r="H58"/>
  <c r="H395"/>
  <c r="H649"/>
  <c r="H74"/>
  <c r="H426"/>
  <c r="H402"/>
  <c r="H546"/>
  <c r="H613"/>
  <c r="H165"/>
  <c r="H284"/>
  <c r="H564"/>
  <c r="H343"/>
  <c r="H622"/>
  <c r="H405"/>
  <c r="H671"/>
  <c r="H320"/>
  <c r="H386"/>
  <c r="H408"/>
  <c r="H556"/>
  <c r="H139"/>
  <c r="H523"/>
  <c r="H271"/>
  <c r="H150"/>
  <c r="H424"/>
  <c r="H453"/>
  <c r="H316"/>
  <c r="H363"/>
  <c r="H254"/>
  <c r="H404"/>
  <c r="H356"/>
  <c r="H303"/>
  <c r="H72"/>
  <c r="H81"/>
  <c r="H615"/>
  <c r="H558"/>
  <c r="H21"/>
  <c r="H638"/>
  <c r="H626"/>
  <c r="H45"/>
  <c r="H352"/>
  <c r="H79"/>
  <c r="H178"/>
  <c r="H146"/>
  <c r="H123"/>
  <c r="H451"/>
  <c r="H53"/>
  <c r="H534"/>
  <c r="H624"/>
  <c r="H425"/>
  <c r="H457"/>
  <c r="H47"/>
  <c r="H36"/>
  <c r="H251"/>
  <c r="H211"/>
  <c r="H377"/>
  <c r="H505"/>
  <c r="H438"/>
  <c r="H144"/>
  <c r="H200"/>
  <c r="H609"/>
  <c r="H675"/>
  <c r="H160"/>
  <c r="H479"/>
  <c r="H540"/>
  <c r="H376"/>
  <c r="H249"/>
  <c r="H100"/>
  <c r="H300"/>
  <c r="H312"/>
  <c r="H581"/>
  <c r="H439"/>
  <c r="H494"/>
  <c r="H412"/>
  <c r="H485"/>
  <c r="H477"/>
  <c r="H368"/>
  <c r="H310"/>
  <c r="H162"/>
  <c r="H311"/>
  <c r="H69"/>
  <c r="H318"/>
  <c r="H5"/>
  <c r="H389"/>
  <c r="H418"/>
  <c r="H571"/>
  <c r="H511"/>
  <c r="H555"/>
  <c r="H263"/>
  <c r="H375"/>
  <c r="H201"/>
  <c r="H565"/>
  <c r="H83"/>
  <c r="H255"/>
  <c r="H138"/>
  <c r="H607"/>
  <c r="H222"/>
  <c r="H207"/>
  <c r="H582"/>
  <c r="H235"/>
  <c r="H238"/>
  <c r="H631"/>
  <c r="H381"/>
  <c r="H33"/>
  <c r="H568"/>
  <c r="H136"/>
  <c r="H397"/>
  <c r="H481"/>
  <c r="H492"/>
  <c r="H145"/>
  <c r="H670"/>
  <c r="H124"/>
  <c r="H504"/>
  <c r="H157"/>
  <c r="H650"/>
  <c r="H14"/>
  <c r="H520"/>
  <c r="H464"/>
  <c r="H394"/>
  <c r="H39"/>
  <c r="H7"/>
  <c r="H93"/>
  <c r="H270"/>
  <c r="H129"/>
  <c r="H456"/>
  <c r="H633"/>
  <c r="H195"/>
  <c r="H85"/>
  <c r="H529"/>
  <c r="H445"/>
  <c r="H26"/>
  <c r="H454"/>
  <c r="H646"/>
  <c r="H8"/>
  <c r="H574"/>
  <c r="H202"/>
  <c r="H56"/>
  <c r="H567"/>
  <c r="H586"/>
  <c r="H645"/>
  <c r="H592"/>
  <c r="H9"/>
  <c r="H206"/>
  <c r="H656"/>
  <c r="H16"/>
  <c r="H108"/>
  <c r="H515"/>
  <c r="H182"/>
  <c r="H82"/>
  <c r="H175"/>
  <c r="H489"/>
  <c r="H31"/>
  <c r="H572"/>
  <c r="H156"/>
  <c r="H428"/>
  <c r="H676"/>
  <c r="H658"/>
  <c r="H640"/>
  <c r="H313"/>
  <c r="H29"/>
  <c r="H125"/>
  <c r="H256"/>
  <c r="H295"/>
  <c r="H539"/>
  <c r="H514"/>
  <c r="H459"/>
  <c r="H550"/>
  <c r="H365"/>
  <c r="H401"/>
  <c r="H601"/>
  <c r="H140"/>
  <c r="H621"/>
  <c r="H551"/>
  <c r="H96"/>
  <c r="H172"/>
  <c r="H89"/>
  <c r="H196"/>
  <c r="H351"/>
  <c r="H112"/>
  <c r="H280"/>
  <c r="H398"/>
  <c r="H462"/>
  <c r="H260"/>
  <c r="H372"/>
  <c r="H77"/>
  <c r="H68"/>
  <c r="H191"/>
  <c r="H168"/>
  <c r="H543"/>
  <c r="H97"/>
  <c r="H449"/>
  <c r="H661"/>
  <c r="H214"/>
  <c r="H332"/>
  <c r="H177"/>
  <c r="H62"/>
  <c r="H252"/>
  <c r="H560"/>
  <c r="H663"/>
  <c r="H530"/>
  <c r="H59"/>
  <c r="H268"/>
  <c r="H153"/>
  <c r="H232"/>
  <c r="H19"/>
  <c r="H460"/>
  <c r="H383"/>
  <c r="H341"/>
  <c r="H652"/>
  <c r="H596"/>
  <c r="H277"/>
  <c r="H246"/>
  <c r="H406"/>
  <c r="H65"/>
  <c r="H71"/>
  <c r="H677"/>
  <c r="H119"/>
  <c r="H521"/>
  <c r="H496"/>
  <c r="H629"/>
  <c r="H455"/>
  <c r="H266"/>
  <c r="H262"/>
  <c r="H553"/>
  <c r="H269"/>
  <c r="H587"/>
  <c r="H208"/>
  <c r="H532"/>
  <c r="H486"/>
  <c r="H512"/>
  <c r="H164"/>
  <c r="H91"/>
  <c r="H666"/>
  <c r="H154"/>
  <c r="H54"/>
  <c r="H491"/>
  <c r="H349"/>
  <c r="H441"/>
  <c r="H480"/>
  <c r="H478"/>
  <c r="H52"/>
  <c r="H346"/>
  <c r="H171"/>
  <c r="H651"/>
  <c r="H276"/>
  <c r="H610"/>
  <c r="H60"/>
  <c r="H435"/>
  <c r="H573"/>
  <c r="H250"/>
  <c r="H38"/>
  <c r="H20"/>
  <c r="H498"/>
  <c r="H542"/>
  <c r="H55"/>
  <c r="H287"/>
  <c r="H487"/>
  <c r="H290"/>
  <c r="H590"/>
  <c r="H18"/>
  <c r="H500"/>
  <c r="H436"/>
  <c r="H544"/>
  <c r="H272"/>
  <c r="H218"/>
  <c r="H584"/>
  <c r="H448"/>
  <c r="H15"/>
  <c r="H296"/>
  <c r="H203"/>
  <c r="H416"/>
  <c r="H174"/>
  <c r="H49"/>
  <c r="H126"/>
  <c r="H17"/>
  <c r="H379"/>
  <c r="H469"/>
  <c r="H151"/>
  <c r="H193"/>
  <c r="H226"/>
  <c r="H117"/>
  <c r="H51"/>
  <c r="H524"/>
  <c r="H186"/>
  <c r="H639"/>
  <c r="H431"/>
  <c r="H516"/>
  <c r="H358"/>
  <c r="H94"/>
  <c r="H554"/>
  <c r="H616"/>
  <c r="H279"/>
  <c r="H476"/>
  <c r="H361"/>
  <c r="H506"/>
  <c r="H350"/>
  <c r="H120"/>
  <c r="H187"/>
  <c r="H25"/>
  <c r="H155"/>
  <c r="H4"/>
  <c r="H367"/>
  <c r="H612"/>
  <c r="H342"/>
  <c r="H213"/>
  <c r="H105"/>
  <c r="H420"/>
  <c r="H575"/>
  <c r="H422"/>
  <c r="H585"/>
  <c r="H328"/>
  <c r="H473"/>
  <c r="H309"/>
  <c r="H344"/>
  <c r="H131"/>
  <c r="H340"/>
  <c r="H374"/>
  <c r="H302"/>
  <c r="H41"/>
  <c r="H110"/>
  <c r="H180"/>
  <c r="H27"/>
  <c r="H217"/>
  <c r="H549"/>
  <c r="H548"/>
  <c r="H184"/>
  <c r="H22"/>
  <c r="H364"/>
  <c r="H490"/>
  <c r="H578"/>
  <c r="H414"/>
  <c r="H274"/>
  <c r="H314"/>
  <c r="H141"/>
  <c r="H563"/>
  <c r="H291"/>
  <c r="H508"/>
  <c r="H28"/>
  <c r="H98"/>
  <c r="H617"/>
  <c r="H289"/>
  <c r="H253"/>
  <c r="H163"/>
  <c r="H429"/>
  <c r="H465"/>
  <c r="H227"/>
  <c r="H10"/>
  <c r="H237"/>
  <c r="H185"/>
  <c r="H619"/>
  <c r="H179"/>
  <c r="H327"/>
  <c r="H440"/>
  <c r="H278"/>
  <c r="H502"/>
  <c r="H48"/>
  <c r="H357"/>
  <c r="H116"/>
  <c r="H107"/>
  <c r="H317"/>
  <c r="H6"/>
  <c r="H285"/>
  <c r="H137"/>
  <c r="H475"/>
  <c r="H407"/>
  <c r="H569"/>
  <c r="H24"/>
  <c r="H403"/>
  <c r="H423"/>
  <c r="H67"/>
  <c r="H34"/>
  <c r="H247"/>
  <c r="H678"/>
  <c r="H128"/>
  <c r="H561"/>
  <c r="H378"/>
  <c r="H44"/>
  <c r="H535"/>
  <c r="H70"/>
  <c r="H390"/>
  <c r="H576"/>
  <c r="H161"/>
  <c r="H632"/>
  <c r="H221"/>
  <c r="H531"/>
  <c r="H348"/>
  <c r="H293"/>
  <c r="H672"/>
  <c r="H75"/>
  <c r="H547"/>
  <c r="H533"/>
  <c r="H362"/>
  <c r="H653"/>
  <c r="H106"/>
  <c r="H101"/>
  <c r="H308"/>
  <c r="H236"/>
  <c r="H292"/>
  <c r="H427"/>
  <c r="H593"/>
  <c r="H325"/>
  <c r="H667"/>
  <c r="H147"/>
  <c r="H588"/>
  <c r="H471"/>
  <c r="H421"/>
  <c r="H134"/>
  <c r="H599"/>
  <c r="H334"/>
  <c r="H566"/>
  <c r="H115"/>
  <c r="H611"/>
  <c r="H130"/>
  <c r="H604"/>
  <c r="H662"/>
  <c r="H655"/>
  <c r="H396"/>
  <c r="H267"/>
  <c r="H243"/>
  <c r="H674"/>
  <c r="H286"/>
  <c r="H224"/>
  <c r="H641"/>
  <c r="H152"/>
  <c r="H606"/>
  <c r="H665"/>
  <c r="H443"/>
  <c r="H283"/>
  <c r="H519"/>
  <c r="H111"/>
  <c r="H297"/>
  <c r="H109"/>
  <c r="H183"/>
  <c r="H627"/>
  <c r="H241"/>
  <c r="H322"/>
  <c r="H636"/>
  <c r="H219"/>
  <c r="H541"/>
  <c r="H430"/>
  <c r="H434"/>
  <c r="H413"/>
  <c r="H248"/>
  <c r="H618"/>
  <c r="H245"/>
  <c r="H466"/>
  <c r="H133"/>
  <c r="H366"/>
  <c r="H239"/>
  <c r="H370"/>
  <c r="H392"/>
  <c r="H493"/>
  <c r="H637"/>
  <c r="H331"/>
  <c r="H580"/>
  <c r="H660"/>
  <c r="H347"/>
  <c r="H92"/>
  <c r="H205"/>
  <c r="H388"/>
  <c r="H127"/>
  <c r="H319"/>
  <c r="H257"/>
  <c r="H600"/>
  <c r="H518"/>
  <c r="H391"/>
  <c r="H40"/>
  <c r="H143"/>
  <c r="H281"/>
  <c r="H355"/>
  <c r="H307"/>
  <c r="H444"/>
  <c r="H537"/>
  <c r="H659"/>
  <c r="H643"/>
  <c r="H597"/>
  <c r="H210"/>
  <c r="H359"/>
  <c r="H594"/>
  <c r="H380"/>
  <c r="H450"/>
  <c r="H630"/>
  <c r="H333"/>
  <c r="H559"/>
  <c r="H598"/>
  <c r="H194"/>
  <c r="H330"/>
  <c r="H634"/>
  <c r="H259"/>
  <c r="H215"/>
  <c r="H84"/>
  <c r="H654"/>
  <c r="H95"/>
  <c r="H635"/>
  <c r="H35"/>
  <c r="H209"/>
  <c r="H199"/>
  <c r="H603"/>
  <c r="H90"/>
  <c r="H513"/>
  <c r="H517"/>
  <c r="H461"/>
  <c r="H595"/>
  <c r="H525"/>
  <c r="H118"/>
  <c r="H166"/>
  <c r="H373"/>
  <c r="H233"/>
  <c r="H63"/>
  <c r="H275"/>
  <c r="H231"/>
  <c r="H446"/>
  <c r="H668"/>
  <c r="H591"/>
  <c r="H657"/>
  <c r="H73"/>
  <c r="H88"/>
  <c r="H360"/>
  <c r="H579"/>
  <c r="H306"/>
  <c r="H409"/>
  <c r="H99"/>
  <c r="H242"/>
  <c r="H149"/>
  <c r="H229"/>
  <c r="H192"/>
  <c r="H32"/>
  <c r="H673"/>
  <c r="H400"/>
  <c r="H577"/>
  <c r="H204"/>
  <c r="H570"/>
  <c r="H417"/>
  <c r="H623"/>
  <c r="H176"/>
  <c r="H64"/>
  <c r="H419"/>
  <c r="H121"/>
  <c r="H468"/>
  <c r="H181"/>
  <c r="H102"/>
  <c r="H57"/>
  <c r="H326"/>
  <c r="H337"/>
  <c r="H324"/>
  <c r="H167"/>
  <c r="H648"/>
  <c r="H470"/>
  <c r="H602"/>
  <c r="H104"/>
  <c r="H509"/>
  <c r="H43"/>
  <c r="H158"/>
  <c r="H335"/>
  <c r="H264"/>
  <c r="H620"/>
  <c r="H244"/>
  <c r="H321"/>
  <c r="H173"/>
  <c r="H212"/>
  <c r="H669"/>
  <c r="H488"/>
  <c r="H298"/>
  <c r="H86"/>
  <c r="H437"/>
  <c r="H499"/>
  <c r="H536"/>
  <c r="H197"/>
  <c r="H447"/>
  <c r="H30"/>
  <c r="H216"/>
  <c r="H76"/>
  <c r="H198"/>
  <c r="H261"/>
  <c r="H190"/>
  <c r="H647"/>
  <c r="H220"/>
  <c r="H148"/>
  <c r="H329"/>
  <c r="H552"/>
  <c r="H495"/>
  <c r="H605"/>
  <c r="H78"/>
  <c r="H87"/>
  <c r="H411"/>
  <c r="H538"/>
  <c r="H589"/>
  <c r="H234"/>
  <c r="H273"/>
  <c r="H501"/>
  <c r="H458"/>
  <c r="H61"/>
  <c r="H288"/>
  <c r="H336"/>
  <c r="H132"/>
  <c r="H371"/>
  <c r="H472"/>
  <c r="H230"/>
  <c r="H562"/>
  <c r="H294"/>
  <c r="H474"/>
  <c r="H353"/>
  <c r="H122"/>
  <c r="H80"/>
  <c r="H387"/>
  <c r="H305"/>
  <c r="H583"/>
  <c r="H384"/>
  <c r="H66"/>
  <c r="H522"/>
  <c r="H463"/>
  <c r="H282"/>
  <c r="H625"/>
  <c r="H345"/>
  <c r="H240"/>
  <c r="H2"/>
  <c r="H50"/>
  <c r="H628"/>
  <c r="H664"/>
  <c r="H503"/>
  <c r="H228"/>
  <c r="H528"/>
  <c r="H442"/>
  <c r="H188"/>
  <c r="H642"/>
  <c r="H315"/>
  <c r="H354"/>
  <c r="H103"/>
  <c r="H225"/>
  <c r="H170"/>
  <c r="H382"/>
  <c r="H42"/>
  <c r="H608"/>
  <c r="H614"/>
  <c r="H385"/>
  <c r="H484"/>
  <c r="H114"/>
  <c r="H467"/>
  <c r="H189"/>
  <c r="H3"/>
  <c r="H299"/>
  <c r="H557"/>
  <c r="H644"/>
  <c r="H497"/>
  <c r="H452"/>
  <c r="H338"/>
  <c r="H369"/>
  <c r="H169"/>
  <c r="H142"/>
  <c r="H301"/>
  <c r="H258"/>
</calcChain>
</file>

<file path=xl/sharedStrings.xml><?xml version="1.0" encoding="utf-8"?>
<sst xmlns="http://schemas.openxmlformats.org/spreadsheetml/2006/main" count="7138" uniqueCount="2071">
  <si>
    <t>Large Cluster Jewel</t>
  </si>
  <si>
    <t>12% increased Damage with Bows</t>
  </si>
  <si>
    <t>Wand Attacks deal 12% increased Damage with Hits and Ailments</t>
  </si>
  <si>
    <t>12% increased Damage with Two Handed Weapons</t>
  </si>
  <si>
    <t>12% increased Attack Damage while Dual Wielding</t>
  </si>
  <si>
    <t>12% increased Attack Damage while holding a Shield</t>
  </si>
  <si>
    <t>10% increased Attack Damage</t>
  </si>
  <si>
    <t>10% increased Spell Damage</t>
  </si>
  <si>
    <t>10% increased Elemental Damage</t>
  </si>
  <si>
    <t>12% increased Physical Damage</t>
  </si>
  <si>
    <t>12% increased Fire Damage</t>
  </si>
  <si>
    <t>12% increased Lightning Damage</t>
  </si>
  <si>
    <t>12% increased Cold Damage</t>
  </si>
  <si>
    <t>12% increased Chaos Damage</t>
  </si>
  <si>
    <t>Minions deal 10% increased Damage</t>
  </si>
  <si>
    <t>Medium Cluster Jewel</t>
  </si>
  <si>
    <t>+5% to Fire Damage over Time Multiplier</t>
  </si>
  <si>
    <t>+5% to Chaos Damage over Time Multiplier</t>
  </si>
  <si>
    <t>+5% to Physical Damage over Time Multiplier</t>
  </si>
  <si>
    <t>+5% to Cold Damage over Time Multiplier</t>
  </si>
  <si>
    <t>+4% to Damage over Time Multiplier</t>
  </si>
  <si>
    <t>10% increased Effect of Non-Damaging Ailments</t>
  </si>
  <si>
    <t>6% increased effect of Non-Curse Auras from your Skills</t>
  </si>
  <si>
    <t>5% increased Effect of your Curses</t>
  </si>
  <si>
    <t>10% increased Damage while affected by a Herald</t>
  </si>
  <si>
    <t>Minions deal 10% increased Damage while you are affected by a Herald</t>
  </si>
  <si>
    <t>15% increased Warcry Buff Effect</t>
  </si>
  <si>
    <t>15% increased Critical Strike Chance</t>
  </si>
  <si>
    <t>Minions have 12% increased maximum Life</t>
  </si>
  <si>
    <t>10% increased Area Damage</t>
  </si>
  <si>
    <t>10% increased Projectile Damage</t>
  </si>
  <si>
    <t>12% increased Totem Damage</t>
  </si>
  <si>
    <t>12% increased Damage with Brand Skills</t>
  </si>
  <si>
    <t>Channelling Skills deal 12% increased Damage</t>
  </si>
  <si>
    <t>6% increased Flask Effect Duration</t>
  </si>
  <si>
    <t>Small Cluster Jewel</t>
  </si>
  <si>
    <t>4% increased maximum Life</t>
  </si>
  <si>
    <t>6% increased maximum Energy Shield</t>
  </si>
  <si>
    <t>6% increased maximum Mana</t>
  </si>
  <si>
    <t>15% increased Armour</t>
  </si>
  <si>
    <t>15% increased Evasion Rating</t>
  </si>
  <si>
    <t>1% Chance to Block Attack Damage</t>
  </si>
  <si>
    <t>1% Chance to Block Spell Damage</t>
  </si>
  <si>
    <t>+15% to Fire Resistance</t>
  </si>
  <si>
    <t>+15% to Cold Resistance</t>
  </si>
  <si>
    <t>+15% to Lightning Resistance</t>
  </si>
  <si>
    <t>+12% to Chaos Resistance</t>
  </si>
  <si>
    <t>1% chance to Dodge Attack Hits</t>
  </si>
  <si>
    <t>+10 to Strength</t>
  </si>
  <si>
    <t>+10 to Dexterity</t>
  </si>
  <si>
    <t>+10 to Intelligence</t>
  </si>
  <si>
    <t>12% increased Trap Damage; 12% increased Mine Damage</t>
    <phoneticPr fontId="1" type="noConversion"/>
  </si>
  <si>
    <t>10% increased Life Recovery from Flasks; 10% increased Mana Recovery from Flasks</t>
    <phoneticPr fontId="1" type="noConversion"/>
  </si>
  <si>
    <t>Dagger Attacks deal 12% increased Damage with Hits and Ailments; Claw Attacks deal 12% increased Damage with Hits and Ailments</t>
    <phoneticPr fontId="1" type="noConversion"/>
  </si>
  <si>
    <t>Mace or Sceptre Attacks deal 12% increased Damage with Hits and Ailments; Staff Attacks deal 12% increased Damage with Hits and Ailments</t>
    <phoneticPr fontId="1" type="noConversion"/>
  </si>
  <si>
    <t>Axe Attacks deal 12% increased Damage with Hits and Ailments; Sword Attacks deal 12% increased Damage with Hits and Ailments</t>
    <phoneticPr fontId="1" type="noConversion"/>
  </si>
  <si>
    <t>name</t>
    <phoneticPr fontId="1" type="noConversion"/>
  </si>
  <si>
    <t>staus</t>
    <phoneticPr fontId="1" type="noConversion"/>
  </si>
  <si>
    <t xml:space="preserve"> Bloodscent</t>
    <phoneticPr fontId="1" type="noConversion"/>
  </si>
  <si>
    <t>Run Through</t>
  </si>
  <si>
    <t>Run Through</t>
    <phoneticPr fontId="1" type="noConversion"/>
  </si>
  <si>
    <t>Wound Aggravation</t>
  </si>
  <si>
    <t>Wound Aggravation</t>
    <phoneticPr fontId="1" type="noConversion"/>
  </si>
  <si>
    <t>Gladiator's Fortitude</t>
  </si>
  <si>
    <t>Prefix</t>
  </si>
  <si>
    <t>Towering Threat</t>
  </si>
  <si>
    <t>Cold-Blooded Killer</t>
  </si>
  <si>
    <t>Flow of Life</t>
  </si>
  <si>
    <t>Brush with Death</t>
  </si>
  <si>
    <t>Careful Handling</t>
  </si>
  <si>
    <t>Peak Vigour</t>
  </si>
  <si>
    <t>Fettle</t>
  </si>
  <si>
    <t>Feast of Flesh</t>
  </si>
  <si>
    <t>Sublime Sensation</t>
  </si>
  <si>
    <t>Surging Vitality</t>
  </si>
  <si>
    <t>Peace Amidst Chaos</t>
  </si>
  <si>
    <t>Adrenaline</t>
  </si>
  <si>
    <t>Wall of Muscle</t>
  </si>
  <si>
    <t>Holistic Health</t>
  </si>
  <si>
    <t>Heart of Iron</t>
  </si>
  <si>
    <t>Natural Vigour</t>
  </si>
  <si>
    <t>Vicious Guard</t>
  </si>
  <si>
    <t>Rote Reinforcement</t>
  </si>
  <si>
    <t>Sage</t>
  </si>
  <si>
    <t>Blessed</t>
  </si>
  <si>
    <t>Stalwart Commander</t>
  </si>
  <si>
    <t>Vile Reinvigoration</t>
  </si>
  <si>
    <t>Savour the Moment</t>
  </si>
  <si>
    <t>Energy From Naught</t>
  </si>
  <si>
    <t>Will Shaper</t>
  </si>
  <si>
    <t>Spring Back</t>
  </si>
  <si>
    <t>Conservation of Energy</t>
  </si>
  <si>
    <t>Mystical Ward</t>
  </si>
  <si>
    <t>Eldritch Inspiration</t>
  </si>
  <si>
    <t>Mindfulness</t>
  </si>
  <si>
    <t>Liquid Inspiration</t>
  </si>
  <si>
    <t>Openness</t>
  </si>
  <si>
    <t>Daring Ideas</t>
  </si>
  <si>
    <t>Clarity of Purpose</t>
  </si>
  <si>
    <t>Scintillating Idea</t>
  </si>
  <si>
    <t>Genius</t>
  </si>
  <si>
    <t>Improvisor</t>
  </si>
  <si>
    <t>Stubborn Student</t>
  </si>
  <si>
    <t>Wizardry</t>
  </si>
  <si>
    <t>Battle-Hardened</t>
  </si>
  <si>
    <t>Prismatic Carapace</t>
  </si>
  <si>
    <t>Militarism</t>
  </si>
  <si>
    <t>Second Skin</t>
  </si>
  <si>
    <t>Dragon Hunter</t>
  </si>
  <si>
    <t>Enduring Composure</t>
  </si>
  <si>
    <t>Blacksmith</t>
  </si>
  <si>
    <t>Prismatic Dance</t>
  </si>
  <si>
    <t>Untouchable</t>
  </si>
  <si>
    <t>Shifting Shadow</t>
  </si>
  <si>
    <t>Readiness</t>
  </si>
  <si>
    <t>Prodigious Defence</t>
  </si>
  <si>
    <t>Strike Leader</t>
  </si>
  <si>
    <t>Powerful Ward</t>
  </si>
  <si>
    <t>Enduring Ward</t>
  </si>
  <si>
    <t>Stoic Focus</t>
  </si>
  <si>
    <t>Mage Bane</t>
  </si>
  <si>
    <t>Confident Combatant</t>
  </si>
  <si>
    <t>Flexible Sentry</t>
  </si>
  <si>
    <t>Mage Hunter</t>
  </si>
  <si>
    <t>Riot Queller</t>
  </si>
  <si>
    <t>One with the Shield</t>
  </si>
  <si>
    <t>Pure Commander</t>
  </si>
  <si>
    <t>Prismatic Heart</t>
  </si>
  <si>
    <t>Molten One's Mark</t>
  </si>
  <si>
    <t>Fire Attunement</t>
  </si>
  <si>
    <t>Pure Might</t>
  </si>
  <si>
    <t>Non-Flammable</t>
  </si>
  <si>
    <t>Winter Prowler</t>
  </si>
  <si>
    <t>Hibernator</t>
  </si>
  <si>
    <t>Pure Guile</t>
  </si>
  <si>
    <t>Alchemist</t>
  </si>
  <si>
    <t>Antifreeze</t>
  </si>
  <si>
    <t>Capacitor</t>
  </si>
  <si>
    <t>Pure Aptitude</t>
  </si>
  <si>
    <t>Insulated</t>
  </si>
  <si>
    <t>Exposure Therapy</t>
  </si>
  <si>
    <t>Born of Chaos</t>
  </si>
  <si>
    <t>Antivenom</t>
  </si>
  <si>
    <t>Rot-Resistant</t>
  </si>
  <si>
    <t>Student of Decay</t>
  </si>
  <si>
    <t>Hit and Run</t>
  </si>
  <si>
    <t>Aerialist</t>
  </si>
  <si>
    <t>Elegant Form</t>
  </si>
  <si>
    <t>Darting Movements</t>
  </si>
  <si>
    <t>No Witnesses</t>
  </si>
  <si>
    <t>Eye of the Storm</t>
  </si>
  <si>
    <t>Master of Fire</t>
  </si>
  <si>
    <t>Smoking Remains</t>
  </si>
  <si>
    <t>Cremator</t>
  </si>
  <si>
    <t>Blowback</t>
  </si>
  <si>
    <t>Fan the Flames</t>
  </si>
  <si>
    <t>Cooked Alive</t>
  </si>
  <si>
    <t>Burning Bright</t>
  </si>
  <si>
    <t>Wrapped in Flame</t>
  </si>
  <si>
    <t>Wasting Affliction</t>
  </si>
  <si>
    <t>Haemorrhage</t>
  </si>
  <si>
    <t>Circling Oblivion</t>
  </si>
  <si>
    <t>Brewed for Potency</t>
  </si>
  <si>
    <t>Unwaveringly Evil</t>
  </si>
  <si>
    <t>Dark Ideation</t>
  </si>
  <si>
    <t>Wicked Pall</t>
  </si>
  <si>
    <t>Septic Spells</t>
  </si>
  <si>
    <t>Low Tolerance</t>
  </si>
  <si>
    <t>Steady Torment</t>
  </si>
  <si>
    <t>Eternal Suffering</t>
  </si>
  <si>
    <t>Vivid Hues</t>
  </si>
  <si>
    <t>Rend</t>
  </si>
  <si>
    <t>Disorienting Wounds</t>
  </si>
  <si>
    <t>Compound Injury</t>
  </si>
  <si>
    <t>Blast-Freeze</t>
  </si>
  <si>
    <t>Astonishing Affliction</t>
  </si>
  <si>
    <t>Cold Conduction</t>
  </si>
  <si>
    <t>Inspired Oppression</t>
  </si>
  <si>
    <t>Chilling Presence</t>
  </si>
  <si>
    <t>Deep Chill</t>
  </si>
  <si>
    <t>Stormrider</t>
  </si>
  <si>
    <t>Overshock</t>
  </si>
  <si>
    <t>Replenishing Presence</t>
  </si>
  <si>
    <t>Master of Command</t>
  </si>
  <si>
    <t>First Among Equals</t>
  </si>
  <si>
    <t>Purposeful Harbinger</t>
  </si>
  <si>
    <t>Precise Commander</t>
  </si>
  <si>
    <t>Vengeful Commander</t>
  </si>
  <si>
    <t>Evil Eye</t>
  </si>
  <si>
    <t>Whispers of Death</t>
  </si>
  <si>
    <t>Forbidden Words</t>
  </si>
  <si>
    <t>Dark Discourse</t>
  </si>
  <si>
    <t>Victim Maker</t>
  </si>
  <si>
    <t>Master of Fear</t>
  </si>
  <si>
    <t>Wish for Death</t>
  </si>
  <si>
    <t>Heraldry</t>
  </si>
  <si>
    <t>Endbringer</t>
  </si>
  <si>
    <t>Empowered Envoy</t>
  </si>
  <si>
    <t>Dark Messenger</t>
  </si>
  <si>
    <t>Agent of Destruction</t>
  </si>
  <si>
    <t>Lasting Impression</t>
  </si>
  <si>
    <t>Self-Fulfilling Prophecy</t>
  </si>
  <si>
    <t>Cult-Leader</t>
  </si>
  <si>
    <t>Invigorating Portents</t>
  </si>
  <si>
    <t>Pure Agony</t>
  </si>
  <si>
    <t>Disciples</t>
  </si>
  <si>
    <t>Mob Mentality</t>
  </si>
  <si>
    <t>Cry Wolf</t>
  </si>
  <si>
    <t>Haunting Shout</t>
  </si>
  <si>
    <t>Lead By Example</t>
  </si>
  <si>
    <t>Provocateur</t>
  </si>
  <si>
    <t>Warning Call</t>
  </si>
  <si>
    <t>Rattling Bellow</t>
  </si>
  <si>
    <t>Precise Retaliation</t>
  </si>
  <si>
    <t>Skullbreaker</t>
  </si>
  <si>
    <t>Pressure Points</t>
  </si>
  <si>
    <t>Overwhelming Malice</t>
  </si>
  <si>
    <t>Magnifier</t>
  </si>
  <si>
    <t>Savage Response</t>
  </si>
  <si>
    <t>Basics of Pain</t>
  </si>
  <si>
    <t>Quick Getaway</t>
  </si>
  <si>
    <t>Renewal</t>
  </si>
  <si>
    <t>Hulking Corpses</t>
  </si>
  <si>
    <t>Dread March</t>
  </si>
  <si>
    <t>Blessed Rebirth</t>
  </si>
  <si>
    <t>Life from Death</t>
  </si>
  <si>
    <t>Feasting Fiends</t>
  </si>
  <si>
    <t>Bodyguards</t>
  </si>
  <si>
    <t>Assert Dominance</t>
  </si>
  <si>
    <t>Vast Power</t>
  </si>
  <si>
    <t>Powerful Assault</t>
  </si>
  <si>
    <t>Intensity</t>
  </si>
  <si>
    <t>Titanic Swings</t>
  </si>
  <si>
    <t>Expansive Might</t>
  </si>
  <si>
    <t>Follow-Through</t>
  </si>
  <si>
    <t>Streamlined</t>
  </si>
  <si>
    <t>Shrieking Bolts</t>
  </si>
  <si>
    <t>Eye to Eye</t>
  </si>
  <si>
    <t>Repeater</t>
  </si>
  <si>
    <t>Aerodynamics</t>
  </si>
  <si>
    <t>Set and Forget</t>
  </si>
  <si>
    <t>Expert Sabotage</t>
  </si>
  <si>
    <t>Guerilla Tactics</t>
  </si>
  <si>
    <t>Expendability</t>
  </si>
  <si>
    <t>Arcane Pyrotechnics</t>
  </si>
  <si>
    <t>Surprise Sabotage</t>
  </si>
  <si>
    <t>Ancestral Echo</t>
  </si>
  <si>
    <t>Ancestral Reach</t>
  </si>
  <si>
    <t>Ancestral Might</t>
  </si>
  <si>
    <t>Ancestral Preservation</t>
  </si>
  <si>
    <t>Snaring Spirits</t>
  </si>
  <si>
    <t>Sleepless Sentries</t>
  </si>
  <si>
    <t>Ancestral Guidance</t>
  </si>
  <si>
    <t>Ancestral Inspiration</t>
  </si>
  <si>
    <t>Chip Away</t>
  </si>
  <si>
    <t>Seeker Runes</t>
  </si>
  <si>
    <t>Remarkable</t>
  </si>
  <si>
    <t>Brand Loyalty</t>
  </si>
  <si>
    <t>Holy Conquest</t>
  </si>
  <si>
    <t>Grand Design</t>
  </si>
  <si>
    <t>Vital Focus</t>
  </si>
  <si>
    <t>Rapid Infusion</t>
  </si>
  <si>
    <t>Unwavering Focus</t>
  </si>
  <si>
    <t>Enduring Focus</t>
  </si>
  <si>
    <t>Precise Focus</t>
  </si>
  <si>
    <t>Hex Breaker</t>
  </si>
  <si>
    <t>Distilled Perfection</t>
  </si>
  <si>
    <t>Spiked Concoction</t>
  </si>
  <si>
    <t>Fasting</t>
  </si>
  <si>
    <t>Mender's Wellspring</t>
  </si>
  <si>
    <t>Special Reserve</t>
  </si>
  <si>
    <t>Numbing Elixir</t>
  </si>
  <si>
    <t>Deep Cuts</t>
  </si>
  <si>
    <t>Vicious Skewering</t>
  </si>
  <si>
    <t>Bloodscent</t>
  </si>
  <si>
    <t>Smite the Weak</t>
  </si>
  <si>
    <t>Suffix</t>
  </si>
  <si>
    <t>Heavy Hitter</t>
  </si>
  <si>
    <t>Martial Prowess</t>
  </si>
  <si>
    <t>Calamitous</t>
  </si>
  <si>
    <t>Devastator</t>
  </si>
  <si>
    <t>Fuel the Fight</t>
  </si>
  <si>
    <t>Drive the Destruction</t>
  </si>
  <si>
    <t>Feed the Fury</t>
  </si>
  <si>
    <t>Overlord</t>
  </si>
  <si>
    <t>Weight Advantage</t>
  </si>
  <si>
    <t>Wind-up</t>
  </si>
  <si>
    <t>Fan of Blades</t>
  </si>
  <si>
    <t>Disease Vector</t>
  </si>
  <si>
    <t>Arcing Shot</t>
  </si>
  <si>
    <t>Tempered Arrowheads</t>
  </si>
  <si>
    <t>Broadside</t>
  </si>
  <si>
    <t>Explosive Force</t>
  </si>
  <si>
    <t>Opportunistic Fusilade</t>
  </si>
  <si>
    <t>Storm's Hand</t>
  </si>
  <si>
    <t>Battlefield Dominator</t>
  </si>
  <si>
    <t>Martial Mastery</t>
  </si>
  <si>
    <t>Surefooted Striker</t>
  </si>
  <si>
    <t>Graceful Execution</t>
  </si>
  <si>
    <t>Brutal Infamy</t>
  </si>
  <si>
    <t>Fearsome Warrior</t>
  </si>
  <si>
    <t>Combat Rhythm</t>
  </si>
  <si>
    <t>Insatiable Killer</t>
  </si>
  <si>
    <t>Martial Momentum</t>
  </si>
  <si>
    <t>Deadly Repartee</t>
  </si>
  <si>
    <t>Quick and Deadly</t>
  </si>
  <si>
    <t>Advance Guard</t>
  </si>
  <si>
    <t>Gladiatorial Combat</t>
  </si>
  <si>
    <t>Veteran Defender</t>
  </si>
  <si>
    <t>Arcane Adept</t>
  </si>
  <si>
    <t>Seal Mender</t>
  </si>
  <si>
    <t>Conjured Wall</t>
  </si>
  <si>
    <t>Arcane Heroism</t>
  </si>
  <si>
    <t>Practiced Caster</t>
  </si>
  <si>
    <t>Burden Projection</t>
  </si>
  <si>
    <t>Thaumophage</t>
  </si>
  <si>
    <t>Essence Rush</t>
  </si>
  <si>
    <t>Sap Psyche</t>
  </si>
  <si>
    <t>Sadist</t>
  </si>
  <si>
    <t>Corrosive Elements</t>
  </si>
  <si>
    <t>Doryani's Lesson</t>
  </si>
  <si>
    <t>Disorienting Display</t>
  </si>
  <si>
    <t>Widespread Destruction</t>
  </si>
  <si>
    <t>Iron Breaker</t>
  </si>
  <si>
    <t>Master the Fundamentals</t>
  </si>
  <si>
    <t>Force Multiplier</t>
  </si>
  <si>
    <t>Furious Assault</t>
  </si>
  <si>
    <t>Grim Oath</t>
  </si>
  <si>
    <t>Snowstorm</t>
  </si>
  <si>
    <t>Storm Drinker</t>
  </si>
  <si>
    <t>Paralysis</t>
  </si>
  <si>
    <t>Supercharge</t>
  </si>
  <si>
    <t>Thunderstruck</t>
  </si>
  <si>
    <t>Blanketed Snow</t>
  </si>
  <si>
    <t>Cold to the Core</t>
  </si>
  <si>
    <t>Touch of Cruelty</t>
  </si>
  <si>
    <t>Unspeakable Gifts</t>
  </si>
  <si>
    <t>Unholy Grace</t>
  </si>
  <si>
    <t>Raze and Pillage</t>
  </si>
  <si>
    <t>Rotten Claws</t>
  </si>
  <si>
    <t>Call to the Slaughter</t>
  </si>
  <si>
    <t>Skeletal Atrophy</t>
  </si>
  <si>
    <t>Vicious Bite</t>
  </si>
  <si>
    <t>Primordial Bond</t>
  </si>
  <si>
    <t>12% increased Trap Damage;12% increased Mine Damage</t>
  </si>
  <si>
    <t>10% increased Life Recovery from Flasks;10% increased Mana Recovery from Flasks</t>
  </si>
  <si>
    <t>Axe Attacks deal 12% increased Damage with Hits and Ailments;Sword Attacks deal 12% increased Damage with Hits and Ailments</t>
  </si>
  <si>
    <t>Mace or Sceptre Attacks deal 12% increased Damage with Hits and Ailments;Staff Attacks deal 12% increased Damage with Hits and Ailments</t>
  </si>
  <si>
    <t>Dagger Attacks deal 12% increased Damage with Hits and Ailments;Claw Attacks deal 12% increased Damage with Hits and Ailments</t>
  </si>
  <si>
    <t>行标签</t>
  </si>
  <si>
    <t>总计</t>
  </si>
  <si>
    <t>Minions deal 10% increased Damage</t>
    <phoneticPr fontId="1" type="noConversion"/>
  </si>
  <si>
    <t>Notable</t>
  </si>
  <si>
    <t>+3% Chance to Block Attack Damage</t>
  </si>
  <si>
    <t>3% Chance to Block Spell Damage</t>
  </si>
  <si>
    <t>30% increased Attack Damage while holding a Shield</t>
  </si>
  <si>
    <t>Attack Skills deal 30% increased Damage while holding a Shield</t>
  </si>
  <si>
    <t>5% increased Movement Speed while holding a Shield</t>
  </si>
  <si>
    <t>Ignore all Movement Penalties from Armour</t>
  </si>
  <si>
    <t>2% increased Attack Damage per 75 Armour or Evasion Rating on Shield</t>
  </si>
  <si>
    <t>+1% to Critical Strike Multiplier per 10 Maximum Energy Shield on Shield</t>
  </si>
  <si>
    <t>+2% Chance to Block Attack Damage</t>
  </si>
  <si>
    <t>+2 to Melee Strike Range while Holding a Shield</t>
  </si>
  <si>
    <t>20% chance to gain a Power Charge when you Block</t>
  </si>
  <si>
    <t>+6% Chance to Block Spell Damage while at Maximum Power Charges</t>
  </si>
  <si>
    <t>20% chance to gain an Endurance Charge when you Block</t>
  </si>
  <si>
    <t>+6% Chance to Block Attack Damage while at Maximum Endurance Charges</t>
  </si>
  <si>
    <t>Attack Skills deal 25% increased Damage while holding a Shield</t>
  </si>
  <si>
    <t>5% increased maximum Life</t>
  </si>
  <si>
    <t>+40% to Critical Strike Multiplier if you have Blocked Recently</t>
  </si>
  <si>
    <t>80% increased Critical Strike Chance if you haven’t Blocked Recently</t>
  </si>
  <si>
    <t>+15 to all Attributes</t>
  </si>
  <si>
    <t>60% increased Defences from Equipped Shield</t>
  </si>
  <si>
    <t>+15% Elemental Resistances while holding a Shield</t>
  </si>
  <si>
    <t>Enemies have -10% to Total Physical Damage Reduction against your Hits</t>
  </si>
  <si>
    <t>35% increased Physical Damage</t>
  </si>
  <si>
    <t>15% chance to Impale Enemies on Hit with Attacks</t>
  </si>
  <si>
    <t>Impales you inflict last 1 additional Hit</t>
  </si>
  <si>
    <t>35% reduced Elemental Damage</t>
  </si>
  <si>
    <t>+10% to all Elemental Resistances</t>
  </si>
  <si>
    <t>25% increased Physical Damage</t>
  </si>
  <si>
    <t>5% chance to deal Double Damage</t>
  </si>
  <si>
    <t>8% increased Attack and Cast Speed</t>
  </si>
  <si>
    <t>15% increased Effect of Impales inflicted by Hits that also inflict Bleeding</t>
  </si>
  <si>
    <t>10% chance to Impale Enemies on Hit with Attacks</t>
  </si>
  <si>
    <t>Attacks have 10% chance to cause Bleeding</t>
  </si>
  <si>
    <t>Gain 10% of Physical Damage as Extra Chaos Damage</t>
  </si>
  <si>
    <t>30% increased Evasion Rating and Armour</t>
  </si>
  <si>
    <t>Auras from your Skills grant 0.2% of Life Regenerated per second to</t>
  </si>
  <si>
    <t>you and Allies</t>
  </si>
  <si>
    <t>8% increased effect of Non-Curse Auras from your Skills</t>
  </si>
  <si>
    <t>50% reduced Mana Reservation of Banner Skills</t>
  </si>
  <si>
    <t>15% increased Effect of Non-Curse Auras from your Skills on Enemies</t>
  </si>
  <si>
    <t>10% increased effect of Non-Curse Auras from your Skills</t>
  </si>
  <si>
    <t>Non-Curse Aura Skills have 20% increased Duration</t>
  </si>
  <si>
    <t>10% increased Effect of Auras on You for each Herald affecting you</t>
  </si>
  <si>
    <t>You and nearby Allies have 50% increased Critical Strike Chance</t>
  </si>
  <si>
    <t>You and nearby Allies have +15% to Critical Strike Multiplier</t>
  </si>
  <si>
    <t>Purity of Fire has 30% increased Aura Effect</t>
  </si>
  <si>
    <t>Purity of Ice has 30% increased Aura Effect</t>
  </si>
  <si>
    <t>Purity of Lightning has 30% increased Aura Effect</t>
  </si>
  <si>
    <t>Purity of Elements has 30% increased Aura Effect</t>
  </si>
  <si>
    <t>Determination has 30% increased Aura Effect</t>
  </si>
  <si>
    <t>Grace has 30% increased Aura Effect</t>
  </si>
  <si>
    <t>Discipline has 30% increased Aura Effect</t>
  </si>
  <si>
    <t>Anger has 30% increased Aura Effect</t>
  </si>
  <si>
    <t>Hatred has 30% increased Aura Effect</t>
  </si>
  <si>
    <t>Wrath has 30% increased Aura Effect</t>
  </si>
  <si>
    <t>+20% to Critical Strike Multiplier</t>
  </si>
  <si>
    <t>8% reduced Enemy Stun Threshold</t>
  </si>
  <si>
    <t>40% increased Critical Strike Chance</t>
  </si>
  <si>
    <t>Your Critical Strikes have a 5% chance to deal Double Damage</t>
  </si>
  <si>
    <t>10% chance to gain Unholy Might for 4 seconds on Critical Strike</t>
  </si>
  <si>
    <t>10% increased Area of Effect</t>
  </si>
  <si>
    <t>+10% to Critical Strike Multiplier</t>
  </si>
  <si>
    <t>+50% to Critical Strike Multiplier if you've taken a Savage Hit Recently</t>
  </si>
  <si>
    <t>+20% to Damage over Time Multiplier for Ignite from Critical Strikes</t>
  </si>
  <si>
    <t>20% increased Effect of Chill you inflict with Critical Strikes</t>
  </si>
  <si>
    <t>20% increased Effect of Shock you inflict with Critical Strikes</t>
  </si>
  <si>
    <t>20% increased Damage</t>
  </si>
  <si>
    <t>30% increased Critical Strike Chance</t>
  </si>
  <si>
    <t>5% increased Attack and Cast Speed</t>
  </si>
  <si>
    <t>25% increased Critical Strike Chance</t>
  </si>
  <si>
    <t>5% increased Movement Speed if you've dealt a Critical Strike Recently</t>
  </si>
  <si>
    <t>15% increased Area of Effect if you've Killed Recently</t>
  </si>
  <si>
    <t>10% increased Area of Effect if you've Killed at least 5 Enemies Recently</t>
  </si>
  <si>
    <t>3% increased Area of Effect per Power Charge</t>
  </si>
  <si>
    <t>20% increased Area Damage</t>
  </si>
  <si>
    <t>Area Skills have 10% chance to Knock Enemies Back on Hit</t>
  </si>
  <si>
    <t>Skills supported by Intensify have +1 to maximum Intensity</t>
  </si>
  <si>
    <t>15% increased Area of Effect while wielding a Two Handed Melee Weapon</t>
  </si>
  <si>
    <t>20% increased Area Damage while wielding a Two Handed Melee Weapon</t>
  </si>
  <si>
    <t>3% increased Character Size</t>
  </si>
  <si>
    <t>20% increased Totem Placement speed</t>
  </si>
  <si>
    <t>10% increased Attack and Cast Speed if you've summoned a Totem Recently</t>
  </si>
  <si>
    <t>25% increased Totem Damage</t>
  </si>
  <si>
    <t>25% increased Totem Placement speed</t>
  </si>
  <si>
    <t>25% increased Totem Placement range</t>
  </si>
  <si>
    <t>20% increased Totem Damage</t>
  </si>
  <si>
    <t>30% increased Totem Duration</t>
  </si>
  <si>
    <t>30% increased Totem Damage if you haven't Summoned a Totem in the past 2 seconds</t>
  </si>
  <si>
    <t>30% increased Totem Life</t>
  </si>
  <si>
    <t>Totems have 10% additional Physical Damage Reduction</t>
  </si>
  <si>
    <t>Totems gain +40% to Chaos Resistance</t>
  </si>
  <si>
    <t>30% increased Totem Damage</t>
  </si>
  <si>
    <t>Totems Hinder Enemies near them when Summoned, with 25% reduced Movement Speed</t>
  </si>
  <si>
    <t>20% increased Totem Duration</t>
  </si>
  <si>
    <t>Attack Skills have +1 to maximum number of Summoned Ballista Totems</t>
  </si>
  <si>
    <t>30% increased Effect of Buffs granted by your Active Ancestor Totems</t>
  </si>
  <si>
    <t>Totems' Action Speed cannot be modified to below base value</t>
  </si>
  <si>
    <t>Gain Arcane Surge when you Summon a Totem</t>
  </si>
  <si>
    <t>Spells cast by Totems deal 25% increased Damage</t>
  </si>
  <si>
    <t>Regenerate 1.5% of Life per second while Channelling</t>
  </si>
  <si>
    <t>Channelling Skills deal 30% increased Damage</t>
  </si>
  <si>
    <t>5% increased Movement Speed while you have Infusion</t>
  </si>
  <si>
    <t>50% increased Effect of Infusion</t>
  </si>
  <si>
    <t>Channelling Skills deal 25% increased Damage</t>
  </si>
  <si>
    <t>15% reduced Mana Cost of Channelling Skills</t>
  </si>
  <si>
    <t>40% chance to Avoid being Stunned while Channelling</t>
  </si>
  <si>
    <t>25% chance to gain an Endurance Charge each second while Channelling</t>
  </si>
  <si>
    <t>50% increased Critical Strike Chance while Channelling</t>
  </si>
  <si>
    <t>+30% to Critical Strike Multiplier if you've been Channelling for at least 1 second</t>
  </si>
  <si>
    <t>+4% Chance to Block Attack Damage while Channelling</t>
  </si>
  <si>
    <t>+4% Chance to Block Spell Damage while Channelling</t>
  </si>
  <si>
    <t>Immune to Curses while Channelling</t>
  </si>
  <si>
    <t>8% increased Attack and Cast Speed while Channelling</t>
  </si>
  <si>
    <t>Channelling Skills deal 20% increased Damage</t>
  </si>
  <si>
    <t>5% increased Attack and Cast Speed while Channelling</t>
  </si>
  <si>
    <t>Gain Arcane Surge after Channelling for 1 second</t>
  </si>
  <si>
    <t>25% increased Life Recovery from Flasks</t>
  </si>
  <si>
    <t>25% increased Mana Recovery from Flasks</t>
  </si>
  <si>
    <t>20% increased Flask Effect Duration</t>
  </si>
  <si>
    <t>Non-Unique Flasks applied to you have 10% increased Effect</t>
  </si>
  <si>
    <t>5% increased Attack and Cast Speed during any Flask Effect</t>
  </si>
  <si>
    <t>20% increased Flask Charges gained</t>
  </si>
  <si>
    <t>20% increased Movement Speed while under no Flask Effects</t>
  </si>
  <si>
    <t>Life Flasks gain 1 Charge every 3 seconds</t>
  </si>
  <si>
    <t>Remove Bleeding when you use a Life Flask</t>
  </si>
  <si>
    <t>Regenerate 2% of Life per second during any Flask Effect</t>
  </si>
  <si>
    <t>20% increased Damage during any Flask Effect</t>
  </si>
  <si>
    <t>3% additional Physical Damage Reduction during Effect of any Life or Mana Flask</t>
  </si>
  <si>
    <t>20% increased Warcry Cooldown Recovery Speed</t>
  </si>
  <si>
    <t>You and nearby Party members gain 5 Rage when you Warcry</t>
  </si>
  <si>
    <t>30% increased Warcry Duration</t>
  </si>
  <si>
    <t>30% increased Warcry Buff Effect</t>
  </si>
  <si>
    <t>Warcries count as having 10 additional nearby Enemies</t>
  </si>
  <si>
    <t>Enemies Taunted by your Warcries are Unnerved</t>
  </si>
  <si>
    <t>Enemies Taunted by your Warcries are Intimidated</t>
  </si>
  <si>
    <t>4% additional Physical Damage Reduction if you've Warcried in the past 8 seconds</t>
  </si>
  <si>
    <t>4% chance to deal Double Damage if you've Warcried in the past 8 seconds</t>
  </si>
  <si>
    <t>40% increased Critical Strike Chance against Taunted Enemies</t>
  </si>
  <si>
    <t>+15% to Critical Strike Multiplier against Taunted Enemies</t>
  </si>
  <si>
    <t>50% increased Melee Critical Strike Chance if you've Warcried Recently</t>
  </si>
  <si>
    <t>+35% to Melee Critical Strike Multiplier if you've Warcried Recently</t>
  </si>
  <si>
    <t>Warcry Skills have 40% increased Area of Effect</t>
  </si>
  <si>
    <t>Enemies Taunted by you take 5% increased Damage</t>
  </si>
  <si>
    <t>Attacks with Axes or Swords grant 1 Rage on Hit, no more than once every second</t>
  </si>
  <si>
    <t>15% increased Physical Damage with Axes or Swords</t>
  </si>
  <si>
    <t>10% chance to Impale Enemies on Hit with Axes or Swords</t>
  </si>
  <si>
    <t>10% increased Impale Effect</t>
  </si>
  <si>
    <t>Axe or Sword Attacks deal 15% increased Damage with Ailments</t>
  </si>
  <si>
    <t>20% increased Physical Damage with Axes or Swords</t>
  </si>
  <si>
    <t>Axe or Sword Attacks deal 20% increased Damage with Ailments</t>
  </si>
  <si>
    <t>+10% to Physical Damage over Time Multiplier while wielding an Axe or Sword</t>
  </si>
  <si>
    <t>Gain Fortify for 6 seconds on Melee Hit with a Mace, Sceptre or Staff</t>
  </si>
  <si>
    <t>30% increased Damage with Maces, Sceptres or Staves</t>
  </si>
  <si>
    <t>Mace, Sceptre or Staff Attacks deal 20% increased Damage with Hits and Ailments</t>
  </si>
  <si>
    <t>While stationary, gain 10% increased Area of Effect every second, up to a maximum of 50%</t>
  </si>
  <si>
    <t>+20 to Strength</t>
  </si>
  <si>
    <t>Mace, Sceptre or Staff Attacks deal 30% increased Damage with Hits and Ailments</t>
  </si>
  <si>
    <t>4% chance to deal Double Damage while wielding a Mace, Sceptre or Staff</t>
  </si>
  <si>
    <t>10% chance to gain a Power Charge on Non-Critical Strike with a Claw or Dagger</t>
  </si>
  <si>
    <t>+15% to Critical Strike Multiplier with Claws or Daggers</t>
  </si>
  <si>
    <t>Attack Skills fire an additional Projectile while wielding a Claw or Dagger</t>
  </si>
  <si>
    <t>20% increased Projectile Attack Damage with Claws or Daggers</t>
  </si>
  <si>
    <t>+10% to Damage over Time Multiplier for Poison while wielding a Claw or Dagger</t>
  </si>
  <si>
    <t>Enemies Poisoned by you cannot Regenerate Life</t>
  </si>
  <si>
    <t>Arrows gain Damage as they travel farther, dealing up to 50% increased Damage with Hits to targets</t>
  </si>
  <si>
    <t>Arrows gain Critical Strike Chance as they travel farther, up to 100% increased Critical Strike Chance</t>
  </si>
  <si>
    <t>Bow Skills have +10% to Damage over Time Multiplier</t>
  </si>
  <si>
    <t>Bow Skills have 20% increased Skill Effect Duration</t>
  </si>
  <si>
    <t>10% increased Duration of Ailments inflicted while wielding a Bow</t>
  </si>
  <si>
    <t>Bow Skills have 25% increased Area of Effect</t>
  </si>
  <si>
    <t>Gain 10% of Wand Physical Damage as Extra Chaos Damage</t>
  </si>
  <si>
    <t>Enemies Killed with Wand Hits have a 10% chance to Explode, dealing a quarter of their Life as Chaos Damage</t>
  </si>
  <si>
    <t>35% increased Damage with Wands if you've dealt a Critical Strike Recently</t>
  </si>
  <si>
    <t>50% increased Critical Strike Chance with Wands</t>
  </si>
  <si>
    <t>Gain 10% of Wand Physical Damage as Extra Lightning Damage</t>
  </si>
  <si>
    <t>25% of Wand Physical Damage converted to Lightning Damage</t>
  </si>
  <si>
    <t>15% increased Area of Effect if you've Stunned an Enemy with a Two Handed Melee Weapon Recently</t>
  </si>
  <si>
    <t>Attacks with Two Handed Weapons deal 25% increased Damage with Hits and Ailments</t>
  </si>
  <si>
    <t>10% reduced Enemy Stun Threshold</t>
  </si>
  <si>
    <t>10% increased Attack Speed with Two Handed Melee Weapons</t>
  </si>
  <si>
    <t>10% increased Attack Speed if you have at least 600 Strength</t>
  </si>
  <si>
    <t>8% chance to deal Double Damage if you've dealt a Critical Strike with a Two Handed Melee Weapon Recently</t>
  </si>
  <si>
    <t>40% increased Critical Strike Chance with Two Handed Melee Weapons</t>
  </si>
  <si>
    <t>+15 to Dexterity and Intelligence</t>
  </si>
  <si>
    <t>5% increased Attack Speed with Two Handed Melee Weapons</t>
  </si>
  <si>
    <t>15% increased Accuracy Rating with Two Handed Melee Weapons</t>
  </si>
  <si>
    <t>25% increased Critical Strike Chance with Two Handed Melee Weapons</t>
  </si>
  <si>
    <t>Attacks with Two Handed Melee Weapons deal 20% increased Damage with Hits and Ailments</t>
  </si>
  <si>
    <t>40% increased Damage with Hits and Ailments against Unique Enemies</t>
  </si>
  <si>
    <t>Attacks with Two Handed Melee Weapons deal 25% increased Damage with Hits and Ailments</t>
  </si>
  <si>
    <t>8% increased Area of Effect</t>
  </si>
  <si>
    <t>25% chance to Intimidate nearby Enemies for 4 seconds on Melee Kill</t>
  </si>
  <si>
    <t>10% increased Attack Speed if you've Hit with your Main Hand Weapon Recently</t>
  </si>
  <si>
    <t>10% increased Movement Speed if you've Hit with your Off Hand Weapon Recently</t>
  </si>
  <si>
    <t>Attack Skills deal 20% increased Damage while Dual Wielding</t>
  </si>
  <si>
    <t>4% chance to Dodge Attack or Spell Hits if you've Hit an Enemy Recently</t>
  </si>
  <si>
    <t>5% increased Attack Speed while Dual Wielding</t>
  </si>
  <si>
    <t>5% chance to gain a Frenzy Charge on Kill while Dual Wielding</t>
  </si>
  <si>
    <t>+5% Chance to Block Spell Damage while Dual Wielding</t>
  </si>
  <si>
    <t>8% increased Attack Speed while Dual Wielding</t>
  </si>
  <si>
    <t>16% increased Accuracy Rating while Dual Wielding</t>
  </si>
  <si>
    <t>32% increased Damage if you've used a Travel Skill Recently</t>
  </si>
  <si>
    <t>Attack Skills deal 25% increased Damage while Dual Wielding</t>
  </si>
  <si>
    <t>+5% Chance to Block Attack Damage while Dual Wielding</t>
  </si>
  <si>
    <t>30% increased Attack Critical Strike Chance while Dual Wielding</t>
  </si>
  <si>
    <t>60% increased Main Hand Attack Damage while wielding two different Weapon Types</t>
  </si>
  <si>
    <t>30% increased Off Hand Attack Speed while wielding two different Weapon Types</t>
  </si>
  <si>
    <t>Attacks have 10% chance to Maim on Hit</t>
  </si>
  <si>
    <t>40% increased Attack Damage against Maimed Enemies</t>
  </si>
  <si>
    <t>30% increased Attack Damage</t>
  </si>
  <si>
    <t>30% increased Damage with Ailments from Attack Skills</t>
  </si>
  <si>
    <t>20% chance to double Stun Duration</t>
  </si>
  <si>
    <t>20% increased Attack Damage</t>
  </si>
  <si>
    <t>6% increased Attack Speed</t>
  </si>
  <si>
    <t>15% increased Global Accuracy Rating</t>
  </si>
  <si>
    <t>20% increased Damage with Ailments from Attack Skills</t>
  </si>
  <si>
    <t>30% increased Elemental Damage with Attack Skills</t>
  </si>
  <si>
    <t>10% chance to Freeze, Shock and Ignite</t>
  </si>
  <si>
    <t>15% increased Effect of Non-Damaging Ailments</t>
  </si>
  <si>
    <t>Enemies Killed with Attack Hits have a 15% chance to Explode, dealing a tenth of their Life as Physical Damage</t>
  </si>
  <si>
    <t>8% increased Attack Speed</t>
  </si>
  <si>
    <t>0.4% of Attack Damage Leeched as Mana</t>
  </si>
  <si>
    <t>20% increased Damage while Leeching</t>
  </si>
  <si>
    <t>0.8% of Attack Damage Leeched as Life</t>
  </si>
  <si>
    <t>20% increased Maximum total Recovery per second from Life Leech</t>
  </si>
  <si>
    <t>20% increased total Recovery per second from Life Leech</t>
  </si>
  <si>
    <t>0.4% of Attack Damage Leeched as Life</t>
  </si>
  <si>
    <t>30% increased Damage while Leeching</t>
  </si>
  <si>
    <t>15% increased Attack Speed while Leeching</t>
  </si>
  <si>
    <t>Skills Supported by Unleash have 30% increased Seal gain frequency</t>
  </si>
  <si>
    <t>25% increased Spell Damage</t>
  </si>
  <si>
    <t>+6% Chance to Block Spell Damage if you've Cast a Spell Recently</t>
  </si>
  <si>
    <t>10% chance to gain Arcane Surge when you Hit a Unique enemy</t>
  </si>
  <si>
    <t>30% increased Effect of Arcane Surge on you</t>
  </si>
  <si>
    <t>20% increased Spell Damage</t>
  </si>
  <si>
    <t>5% increased Cast Speed</t>
  </si>
  <si>
    <t>35% chance to Avoid interruption from Stuns while Casting</t>
  </si>
  <si>
    <t>30% increased Spell Damage</t>
  </si>
  <si>
    <t>8% chance to Knock Enemies Back on Hit with Spell Damage</t>
  </si>
  <si>
    <t>0.6% of Spell Damage Leeched as Energy Shield</t>
  </si>
  <si>
    <t>20% increased Maximum total Recovery per second from Energy Shield Leech</t>
  </si>
  <si>
    <t>10% chance to Hinder Enemies on Hit with Spells, with 30% reduced Movement Speed</t>
  </si>
  <si>
    <t>0.3% of Spell Damage Leeched as Energy Shield</t>
  </si>
  <si>
    <t>5% increased Attack and Cast Speed while Leeching Energy Shield</t>
  </si>
  <si>
    <t>40% increased Damage while Leeching Energy Shield</t>
  </si>
  <si>
    <t>30% increased Mana Regeneration Rate</t>
  </si>
  <si>
    <t>Regenerate 1% of Energy Shield per second if you’ve Cursed an Enemy Recently</t>
  </si>
  <si>
    <t>15% increased Elemental Damage if you've Chilled an Enemy Recently</t>
  </si>
  <si>
    <t>25% increased Elemental Damage if you've Shocked an Enemy Recently</t>
  </si>
  <si>
    <t>20% increased Elemental Damage if you've Ignited an Enemy Recently</t>
  </si>
  <si>
    <t>Fire Skills have a 25% chance to apply Fire Exposure on Hit</t>
  </si>
  <si>
    <t>Cold Skills have a 25% chance to apply Cold Exposure on Hit</t>
  </si>
  <si>
    <t>Lightning Skills have a 25% chance to apply Lightning Exposure on Hit</t>
  </si>
  <si>
    <t>15% increased Elemental Damage</t>
  </si>
  <si>
    <t>25% increased Elemental Damage</t>
  </si>
  <si>
    <t>0.2% of Elemental Damage Leeched as Life</t>
  </si>
  <si>
    <t>10% chance to Blind nearby Enemies when you use an Elemental Skill</t>
  </si>
  <si>
    <t>30% increased Elemental Damage</t>
  </si>
  <si>
    <t>20% increased Elemental Damage</t>
  </si>
  <si>
    <t>Nearby Enemies have Fire Exposure</t>
  </si>
  <si>
    <t>35% increased Fire Damage</t>
  </si>
  <si>
    <t>10% chance to create a Smoke Cloud on Kill</t>
  </si>
  <si>
    <t>30% increased Fire Damage</t>
  </si>
  <si>
    <t>Ignited Enemies you hit are destroyed on Kill</t>
  </si>
  <si>
    <t>Gain 10% of Lightning Damage as Extra Cold Damage against Chilled Enemies</t>
  </si>
  <si>
    <t>Damage Penetrates 8% Lightning Resistance</t>
  </si>
  <si>
    <t>0.5% of Lightning Damage Leeched as Energy Shield</t>
  </si>
  <si>
    <t>30% increased Lightning Damage</t>
  </si>
  <si>
    <t>Lightning Skills have 10% reduced Enemy Stun Threshold</t>
  </si>
  <si>
    <t>10% chance to double Stun Duration</t>
  </si>
  <si>
    <t>Lightning Damage with Non-Critical Strikes is Lucky</t>
  </si>
  <si>
    <t>Damage Penetrates 10% Cold Resistance against Chilled Enemies</t>
  </si>
  <si>
    <t>1% increased Cold Damage per 25 Strength</t>
  </si>
  <si>
    <t>1% increased Cold Damage per 25 Dexterity</t>
  </si>
  <si>
    <t>1% increased Cold Damage per 25 Intelligence</t>
  </si>
  <si>
    <t>20% increased Cold Damage</t>
  </si>
  <si>
    <t>Recover 2% of Life on Kill</t>
  </si>
  <si>
    <t>Chaos Skills have 10% chance to Hinder Enemies on Hit, with 30% reduced Movement Speed</t>
  </si>
  <si>
    <t>Enemies Hindered by you take 10% increased Chaos Damage</t>
  </si>
  <si>
    <t>30% increased Chaos Damage</t>
  </si>
  <si>
    <t>Chaos Skills ignore interruption from Stuns</t>
  </si>
  <si>
    <t>Enemies you Kill have a 10% chance to Explode, dealing a quarter of their maximum Life as Chaos Damage</t>
  </si>
  <si>
    <t>2% increased Chaos Damage per 100 maximum Mana, up to a maximum of 80%</t>
  </si>
  <si>
    <t>10% increased Attack and Cast Speed</t>
  </si>
  <si>
    <t>35% increased Chaos Damage</t>
  </si>
  <si>
    <t>20% increased Skill Effect Duration</t>
  </si>
  <si>
    <t>Minions have 10% chance to deal Double Damage while they are on Full Life</t>
  </si>
  <si>
    <t>Minions Regenerate 1% of Life per second</t>
  </si>
  <si>
    <t>Minions gain 6% of Physical Damage as Extra Fire Damage</t>
  </si>
  <si>
    <t>Minions have 20% chance to Ignite</t>
  </si>
  <si>
    <t>Minions deal 20% increased Damage against Ignited Enemies</t>
  </si>
  <si>
    <t>Minions have a 20% chance to Impale on Hit with Attacks</t>
  </si>
  <si>
    <t>Minions deal 15% increased Damage</t>
  </si>
  <si>
    <t>Minions created Recently have 30% increased Movement Speed</t>
  </si>
  <si>
    <t>Minions created Recently have 10% increased Attack and Cast Speed</t>
  </si>
  <si>
    <t>Summoned Skeletons have 30% of Physical Damage Converted to Chaos Damage</t>
  </si>
  <si>
    <t>Summoned Skeletons have 10% chance to Wither Enemies for 2 seconds on Hit</t>
  </si>
  <si>
    <t>20% increased Raised Zombie Size</t>
  </si>
  <si>
    <t>Minions have 20% increased maximum Life</t>
  </si>
  <si>
    <t>Raised Zombies have 5% chance to Taunt Enemies on Hit</t>
  </si>
  <si>
    <t>Raised Spectres, Raised Zombies, and Summoned Skeletons have +50% to Critical Strike Multiplier</t>
  </si>
  <si>
    <t>Minions have 50% increased Critical Strike Chance</t>
  </si>
  <si>
    <t>10% increased Damage per Summoned Golem</t>
  </si>
  <si>
    <t>40% increased Effect of Buffs granted by your Golems</t>
  </si>
  <si>
    <t>Golems have 25% increased Maximum Life</t>
  </si>
  <si>
    <t>Ignites you inflict deal Damage 15% faster</t>
  </si>
  <si>
    <t>Ignites you inflict spread to other Enemies within a Radius of 15</t>
  </si>
  <si>
    <t>15% chance to Ignite</t>
  </si>
  <si>
    <t>Enemies Ignited by you have -10% to Fire Resistance</t>
  </si>
  <si>
    <t>+8% to Fire Damage over Time Multiplier</t>
  </si>
  <si>
    <t>20% increased Fire Damage</t>
  </si>
  <si>
    <t>20% increased Burning Damage</t>
  </si>
  <si>
    <t>+15% to Fire Damage over Time Multiplier while Burning</t>
  </si>
  <si>
    <t>Regenerate 1.5% of Life per second while Burning</t>
  </si>
  <si>
    <t>+12% to Damage over Time Multiplier for Bleeding</t>
  </si>
  <si>
    <t>2% of Attack Damage Leeched as Life against Bleeding Enemies</t>
  </si>
  <si>
    <t>30% increased Bleeding Duration</t>
  </si>
  <si>
    <t>25% increased Damage with Bleeding</t>
  </si>
  <si>
    <t>25% chance to Blind with Hits against Bleeding Enemies</t>
  </si>
  <si>
    <t>50% increased Damage with Bleeding you inflict on Maimed Enemies</t>
  </si>
  <si>
    <t>20% chance to Poison on Hit with Spell Damage</t>
  </si>
  <si>
    <t>Spell Skills have +10% to Damage over Time Multiplier for Poison</t>
  </si>
  <si>
    <t>8% increased Cast Speed</t>
  </si>
  <si>
    <t>+8% to Damage over Time Multiplier for Poison</t>
  </si>
  <si>
    <t>Poisons you inflict on non-Poisoned Enemies deal 300% increased Damage</t>
  </si>
  <si>
    <t>+10% to Damage over Time Multiplier for Bleeding you inflict on Poisoned Enemies</t>
  </si>
  <si>
    <t>+10% to Damage over Time Multiplier for Poison you inflict on Bleeding Enemies</t>
  </si>
  <si>
    <t>20% increased Bleeding Duration</t>
  </si>
  <si>
    <t>20% increased Poison Duration</t>
  </si>
  <si>
    <t>Chaos Skills have 30% increased Skill Effect Duration</t>
  </si>
  <si>
    <t>+8% to Chaos Damage over Time Multiplier</t>
  </si>
  <si>
    <t>16% increased maximum Mana</t>
  </si>
  <si>
    <t>20% increased Mana Regeneration Rate</t>
  </si>
  <si>
    <t>20% increased Damage with Ailments</t>
  </si>
  <si>
    <t>Damaging Ailments deal damage 10% faster</t>
  </si>
  <si>
    <t>+18% to Damage over Time Multiplier for Ailments from Critical Strikes</t>
  </si>
  <si>
    <t>24% increased Damage over Time</t>
  </si>
  <si>
    <t>Regenerate 0.6% of Life per second</t>
  </si>
  <si>
    <t>+10% to Damage over Time Multiplier</t>
  </si>
  <si>
    <t>+30% Chaos Resistance against Damage Over Time</t>
  </si>
  <si>
    <t>Recover 1% of Life on Kill</t>
  </si>
  <si>
    <t>Recover 1% of Energy Shield on Kill</t>
  </si>
  <si>
    <t>Regenerate 2% of Energy Shield per second if you’ve Killed an Enemy Recently</t>
  </si>
  <si>
    <t>20% increased Damage over Time</t>
  </si>
  <si>
    <t>15% increased Skill Effect Duration</t>
  </si>
  <si>
    <t>20% increased Duration of Ailments on Enemies</t>
  </si>
  <si>
    <t>20% increased Life and Mana Recovery from Flasks</t>
  </si>
  <si>
    <t>10% increased Flask Charges gained</t>
  </si>
  <si>
    <t>20% increased Effect of Non-Damaging Ailments</t>
  </si>
  <si>
    <t>20% increased Damage with Hits and Ailments against Enemies affected by Ailments</t>
  </si>
  <si>
    <t>20% increased Duration of Elemental Ailments on Enemies</t>
  </si>
  <si>
    <t>Enemies Chilled by your Hits are Shocked</t>
  </si>
  <si>
    <t>Enemies Shocked by your Hits are Chilled</t>
  </si>
  <si>
    <t>30% increased Mana Regeneration Rate if you have Frozen an Enemy Recently</t>
  </si>
  <si>
    <t>30% increased Mana Regeneration Rate if you have Shocked an Enemy Recently</t>
  </si>
  <si>
    <t>Nearby Enemies are Chilled</t>
  </si>
  <si>
    <t>+10% to Cold Damage over Time Multiplier</t>
  </si>
  <si>
    <t>30% increased Effect of Chill</t>
  </si>
  <si>
    <t>Freezes you inflict spread to other Enemies within a Radius of 12</t>
  </si>
  <si>
    <t>20% increased Lightning Damage</t>
  </si>
  <si>
    <t>Your Critical Strikes Knock Back Shocked Enemies</t>
  </si>
  <si>
    <t>10% chance to gain a Power Charge when you Shock a Chilled Enemy</t>
  </si>
  <si>
    <t>25% increased Cold Damage with Hits against Shocked Enemies</t>
  </si>
  <si>
    <t>25% increased Lightning Damage with Hits against Chilled Enemies</t>
  </si>
  <si>
    <t>30% increased Effect of Shock</t>
  </si>
  <si>
    <t>Your Shocks can increase Damage taken by up to a maximum of 60%</t>
  </si>
  <si>
    <t>Enemies you Curse take 5% increased Damage</t>
  </si>
  <si>
    <t>5% chance to Dodge Attack Hits from Cursed Enemies</t>
  </si>
  <si>
    <t>20% increased Damage if you've Killed a Cursed Enemy Recently</t>
  </si>
  <si>
    <t>25% increased Area of Effect of Curse Skills</t>
  </si>
  <si>
    <t>Curse Skills have 5% reduced Mana Reservation</t>
  </si>
  <si>
    <t>10% increased Effect of your Curses</t>
  </si>
  <si>
    <t>Enemies you Curse are Hindered, with 15% reduced Movement Speed</t>
  </si>
  <si>
    <t>Regenerate 1% of Energy Shield per second if you’ve Killed an Enemy Recently</t>
  </si>
  <si>
    <t>25% increased Damage with Hits and Ailments against Cursed Enemies</t>
  </si>
  <si>
    <t>Curse Skills have 50% increased Skill Effect Duration</t>
  </si>
  <si>
    <t>Enemies you Curse are Intimidated</t>
  </si>
  <si>
    <t>Enemies you Curse are Unnerved</t>
  </si>
  <si>
    <t>Curse Skills have 20% increased Skill Effect Duration</t>
  </si>
  <si>
    <t>You have Culling Strike against Cursed Enemies</t>
  </si>
  <si>
    <t>20% increased Effect of Herald Buffs on you</t>
  </si>
  <si>
    <t>10% reduced Mana Reservation of Herald Skills</t>
  </si>
  <si>
    <t>25% increased Damage for each Herald affecting you</t>
  </si>
  <si>
    <t>Minions deal 35% increased Damage while you are affected by a Herald</t>
  </si>
  <si>
    <t>Herald Skills deal 40% increased Damage</t>
  </si>
  <si>
    <t>Herald Skills deal 20% increased Damage</t>
  </si>
  <si>
    <t>Herald Skills have 25% increased Area of Effect</t>
  </si>
  <si>
    <t>25% increased Elemental Damage while affected by a Herald</t>
  </si>
  <si>
    <t>10% chance to Freeze, Shock and Ignite while affected by a Herald</t>
  </si>
  <si>
    <t>Herald Skills deal 50% increased Damage over Time</t>
  </si>
  <si>
    <t>30% increased Damage over Time while affected by a Herald</t>
  </si>
  <si>
    <t>+25% to Critical Strike Multiplier if you dealt a Critical Strike with a Herald Skill Recently</t>
  </si>
  <si>
    <t>+1% to Critical Strike Chance of Herald Skills</t>
  </si>
  <si>
    <t>Minions deal 20% increased Damage while you are affected by a Herald</t>
  </si>
  <si>
    <t>Minions have 10% increased Movement Speed for each Herald affecting you</t>
  </si>
  <si>
    <t>+1 to maximum number of Sentinels of Purity</t>
  </si>
  <si>
    <t>+5 to Maximum Virulence</t>
  </si>
  <si>
    <t>1% additional Physical Damage Reduction per Summoned Sentinel of Purity</t>
  </si>
  <si>
    <t>You lose Virulence 30% slower</t>
  </si>
  <si>
    <t>Minions have 10% increased maximum Life</t>
  </si>
  <si>
    <t>Minions have 10% additional Physical Damage Reduction</t>
  </si>
  <si>
    <t>Minions have +10% to Chaos Resistance</t>
  </si>
  <si>
    <t>Minions have 10% increased Movement Speed</t>
  </si>
  <si>
    <t>Minions created Recently cannot be Damaged</t>
  </si>
  <si>
    <t>Minions have 15% increased maximum Life</t>
  </si>
  <si>
    <t>Regenerate 2% of Life per second if a Minion has Died Recently</t>
  </si>
  <si>
    <t>Minions Recover 4% of Life on Minion Death</t>
  </si>
  <si>
    <t>Minions Leech 0.4% of Damage as Life</t>
  </si>
  <si>
    <t>Minions have 10% chance to Knock Enemies Back on Hit with Attacks</t>
  </si>
  <si>
    <t>Projectiles deal 15% increased Damage for each remaining Chain</t>
  </si>
  <si>
    <t>20% increased Projectile Damage</t>
  </si>
  <si>
    <t>30% increased Projectile Speed</t>
  </si>
  <si>
    <t>35% increased Projectile Damage</t>
  </si>
  <si>
    <t>10% chance to Taunt Enemies on Projectile Hit</t>
  </si>
  <si>
    <t>25% increased Projectile Damage</t>
  </si>
  <si>
    <t>35% increased Projectile Damage with Hits against Nearby Enemies</t>
  </si>
  <si>
    <t>30% increased Projectile Damage</t>
  </si>
  <si>
    <t>20% increased Projectile Speed</t>
  </si>
  <si>
    <t>Projectiles Pierce an additional Target</t>
  </si>
  <si>
    <t>25% increased Brand Activation Frequency if you haven't used a Brand Skill Recently</t>
  </si>
  <si>
    <t>20% increased Brand Attachment range</t>
  </si>
  <si>
    <t>25% increased Damage with Brand Skills</t>
  </si>
  <si>
    <t>Unattached Brands gain 20% increased Brand Attachment Range per second</t>
  </si>
  <si>
    <t>12% increased Cast Speed with Brand Skills</t>
  </si>
  <si>
    <t>You can Cast an additional Brand</t>
  </si>
  <si>
    <t>Enemies take 5% increased Damage for each of your Brands Attached to them</t>
  </si>
  <si>
    <t>20% increased Damage with Brand Skills</t>
  </si>
  <si>
    <t>10% increased Brand Activation frequency</t>
  </si>
  <si>
    <t>5% increased Movement Speed</t>
  </si>
  <si>
    <t>Brand Skills have 20% increased Duration</t>
  </si>
  <si>
    <t>25% increased Trap Damage</t>
  </si>
  <si>
    <t>40% increased Trap Trigger Area of Effect</t>
  </si>
  <si>
    <t>12% increased Area of Effect</t>
  </si>
  <si>
    <t>25% reduced Trap Duration</t>
  </si>
  <si>
    <t>30% increased Mine Damage</t>
  </si>
  <si>
    <t>Can have up to 2 additional Remote Mines placed at a time</t>
  </si>
  <si>
    <t>Mines have 20% increased Detonation Speed</t>
  </si>
  <si>
    <t>20% increased Trap Damage</t>
  </si>
  <si>
    <t>20% increased Mine Damage</t>
  </si>
  <si>
    <t>10% increased Trap Throwing Speed</t>
  </si>
  <si>
    <t>10% increased Mine Throwing Speed</t>
  </si>
  <si>
    <t>5% increased Movement Speed if you've thrown a Trap or Mine Recently</t>
  </si>
  <si>
    <t>10% chance to throw up to 1 additional Trap or Mine</t>
  </si>
  <si>
    <t>Gain Arcane Surge when your Trap is Triggered by an Enemy</t>
  </si>
  <si>
    <t>Gain Arcane Surge when your Mine is Detonated targeting an Enemy</t>
  </si>
  <si>
    <t>+15% to Critical Strike Multiplier with Traps</t>
  </si>
  <si>
    <t>+15% to Critical Strike Multiplier with Mines</t>
  </si>
  <si>
    <t>Trap Damage Penetrates 5% Elemental Resistances</t>
  </si>
  <si>
    <t>Mine Damage Penetrates 5% Elemental Resistances</t>
  </si>
  <si>
    <t>15% increased Trap Damage</t>
  </si>
  <si>
    <t>15% increased Mine Damage</t>
  </si>
  <si>
    <t>8% increased maximum Life</t>
  </si>
  <si>
    <t>30% increased Life Recovery from Flasks</t>
  </si>
  <si>
    <t>10% increased maximum Life</t>
  </si>
  <si>
    <t>+20 to maximum Life</t>
  </si>
  <si>
    <t>+10 Life gained for each Enemy hit by your Attacks</t>
  </si>
  <si>
    <t>10% increased maximum Energy Shield</t>
  </si>
  <si>
    <t>Every 5 seconds, Regenerate 10% of Life over one second</t>
  </si>
  <si>
    <t>Regenerate 0.5% of Life per second</t>
  </si>
  <si>
    <t>Regenerate 2% of Life per second while stationary</t>
  </si>
  <si>
    <t>2% additional Physical Damage Reduction while stationary</t>
  </si>
  <si>
    <t>6% increased maximum Life</t>
  </si>
  <si>
    <t>15% increased Maximum total Recovery per second from Life Leech</t>
  </si>
  <si>
    <t>6% increased Attack Speed while Leeching</t>
  </si>
  <si>
    <t>5% increased Strength</t>
  </si>
  <si>
    <t>15% increased maximum Mana</t>
  </si>
  <si>
    <t>80% increased Mana Regeneration Rate while stationary</t>
  </si>
  <si>
    <t>30% increased Mana Recovery from Flasks</t>
  </si>
  <si>
    <t>5% increased Mana Recovery Rate during Effect of any Mana Flask</t>
  </si>
  <si>
    <t>+30 to maximum Mana</t>
  </si>
  <si>
    <t>20% increased maximum Mana</t>
  </si>
  <si>
    <t>18% increased maximum Mana</t>
  </si>
  <si>
    <t>Damage Penetrates 5% Lightning Resistance</t>
  </si>
  <si>
    <t>10% increased maximum Mana</t>
  </si>
  <si>
    <t>8% increased maximum Mana</t>
  </si>
  <si>
    <t>5% increased Intelligence</t>
  </si>
  <si>
    <t>+3 Mana gained for each Enemy hit by your Attacks</t>
  </si>
  <si>
    <t>4% additional Physical Damage Reduction</t>
  </si>
  <si>
    <t>20% increased Armour</t>
  </si>
  <si>
    <t>Regenerate 3% of Energy Shield per second while stationary</t>
  </si>
  <si>
    <t>+100 to maximum Energy Shield</t>
  </si>
  <si>
    <t>Gain 5% of Maximum Mana as Extra Maximum Energy Shield</t>
  </si>
  <si>
    <t>10% faster start of Energy Shield Recharge</t>
  </si>
  <si>
    <t>15% increased Energy Shield Recharge Rate</t>
  </si>
  <si>
    <t>8% increased maximum Energy Shield</t>
  </si>
  <si>
    <t>Gain 10% of Maximum Life as Extra Armour</t>
  </si>
  <si>
    <t>+1% to all maximum Elemental Resistances</t>
  </si>
  <si>
    <t>30% increased Armour</t>
  </si>
  <si>
    <t>+20% to Fire Resistance</t>
  </si>
  <si>
    <t>5% additional Physical Damage Reduction</t>
  </si>
  <si>
    <t>Gain an Endurance Charge every second if you've been Hit Recently</t>
  </si>
  <si>
    <t>30% increased Evasion Rating</t>
  </si>
  <si>
    <t>3% chance to Dodge Attack Hits</t>
  </si>
  <si>
    <t>3% chance to Dodge Spell Hits</t>
  </si>
  <si>
    <t>+20 to Dexterity</t>
  </si>
  <si>
    <t>10% chance to Blind Enemies on Hit</t>
  </si>
  <si>
    <t>20% increased Evasion Rating</t>
  </si>
  <si>
    <t>+4% chance to Evade Attack Hits if you haven't been Hit Recently</t>
  </si>
  <si>
    <t>1% increased Damage per 1% Chance to Block Attack Damage</t>
  </si>
  <si>
    <t>25% chance to Avoid Elemental Ailments</t>
  </si>
  <si>
    <t>+4% Chance to Block Attack Damage</t>
  </si>
  <si>
    <t>Regenerate 1.5% of Life per second</t>
  </si>
  <si>
    <t>4% Chance to Block Spell Damage</t>
  </si>
  <si>
    <t>Regenerate 1.5% of Energy Shield per second</t>
  </si>
  <si>
    <t>Enemies Taunted by you take 6% increased Damage</t>
  </si>
  <si>
    <t>Recover 50 Life when you Block</t>
  </si>
  <si>
    <t>50% increased Defences from Equipped Shield</t>
  </si>
  <si>
    <t>+5% Chance to Block Attack Damage while holding a Shield</t>
  </si>
  <si>
    <t>5% increased Dexterity</t>
  </si>
  <si>
    <t>30% chance to Avoid Elemental Ailments</t>
  </si>
  <si>
    <t>5% chance to Dodge Attack and Spell Hits while moving</t>
  </si>
  <si>
    <t>10% chance to gain Elusive on Kill</t>
  </si>
  <si>
    <t>25% increased Elusive Effect</t>
  </si>
  <si>
    <t>+2% to maximum Fire Resistance</t>
  </si>
  <si>
    <t>Regenerate 1% of Life per second</t>
  </si>
  <si>
    <t>40% reduced Ignite Duration on you</t>
  </si>
  <si>
    <t>50% reduced Extra Damage taken from Critical Strikes while Ignited</t>
  </si>
  <si>
    <t>Purity of Fire has 30% reduced Mana Reservation</t>
  </si>
  <si>
    <t>40% increased Stun and Block Recovery</t>
  </si>
  <si>
    <t>25% increased Armour</t>
  </si>
  <si>
    <t>0.4% of Fire Damage Leeched as Life</t>
  </si>
  <si>
    <t>40% chance to Avoid being Ignited</t>
  </si>
  <si>
    <t>6% chance to Avoid Fire Damage from Hits</t>
  </si>
  <si>
    <t>+2% to maximum Cold Resistance</t>
  </si>
  <si>
    <t>6% increased Movement Speed</t>
  </si>
  <si>
    <t>40% reduced Freeze Duration on you</t>
  </si>
  <si>
    <t>15% additional Physical Damage Reduction while Frozen</t>
  </si>
  <si>
    <t>Purity of Ice has 30% reduced Mana Reservation</t>
  </si>
  <si>
    <t>5% chance to Blind Enemies on Hit</t>
  </si>
  <si>
    <t>+20% to Cold Resistance</t>
  </si>
  <si>
    <t>20% increased Life Recovery from Flasks</t>
  </si>
  <si>
    <t>40% chance to Avoid being Frozen</t>
  </si>
  <si>
    <t>6% chance to Avoid Cold Damage from Hits</t>
  </si>
  <si>
    <t>+2% to maximum Lightning Resistance</t>
  </si>
  <si>
    <t>40% reduced Effect of Shock on you</t>
  </si>
  <si>
    <t>12% increased Movement Speed while Shocked</t>
  </si>
  <si>
    <t>+20 to Intelligence</t>
  </si>
  <si>
    <t>Purity of Lightning has 30% reduced Mana Reservation</t>
  </si>
  <si>
    <t>Regenerate 1% of Energy Shield per second</t>
  </si>
  <si>
    <t>+20% to Lightning Resistance</t>
  </si>
  <si>
    <t>40% chance to Avoid being Shocked</t>
  </si>
  <si>
    <t>6% chance to Avoid Lightning Damage from Hits</t>
  </si>
  <si>
    <t>+3% to maximum Chaos Resistance</t>
  </si>
  <si>
    <t>+17% to Chaos Resistance</t>
  </si>
  <si>
    <t>Unaffected by Poison</t>
  </si>
  <si>
    <t>+13% to Chaos Resistance</t>
  </si>
  <si>
    <t>Regenerate 1.2% of Life per second</t>
  </si>
  <si>
    <t>Regenerate 0.6% of Energy Shield per second</t>
  </si>
  <si>
    <t>Regenerate 0.3% of Mana per second</t>
  </si>
  <si>
    <t>25% increased Damage over Time</t>
  </si>
  <si>
    <t>num</t>
    <phoneticPr fontId="1" type="noConversion"/>
  </si>
  <si>
    <t>end</t>
    <phoneticPr fontId="1" type="noConversion"/>
  </si>
  <si>
    <t>text</t>
    <phoneticPr fontId="1" type="noConversion"/>
  </si>
  <si>
    <t>最大值项:num</t>
  </si>
  <si>
    <t>max</t>
    <phoneticPr fontId="1" type="noConversion"/>
  </si>
  <si>
    <t xml:space="preserve">+3% Chance to Block Attack Damage; </t>
  </si>
  <si>
    <t xml:space="preserve">3% Chance to Block Spell Damage; </t>
  </si>
  <si>
    <t xml:space="preserve">30% increased Attack Damage while holding a Shield; </t>
  </si>
  <si>
    <t xml:space="preserve">Attack Skills deal 30% increased Damage while holding a Shield; </t>
  </si>
  <si>
    <t xml:space="preserve">5% increased Movement Speed while holding a Shield; </t>
  </si>
  <si>
    <t xml:space="preserve">Ignore all Movement Penalties from Armour; </t>
  </si>
  <si>
    <t xml:space="preserve">2% increased Attack Damage per 75 Armour or Evasion Rating on Shield; </t>
  </si>
  <si>
    <t xml:space="preserve">+1% to Critical Strike Multiplier per 10 Maximum Energy Shield on Shield; </t>
  </si>
  <si>
    <t xml:space="preserve">+2% Chance to Block Attack Damage; </t>
  </si>
  <si>
    <t xml:space="preserve">+2 to Melee Strike Range while Holding a Shield; </t>
  </si>
  <si>
    <t xml:space="preserve">20% chance to gain a Power Charge when you Block; </t>
  </si>
  <si>
    <t xml:space="preserve">+6% Chance to Block Spell Damage while at Maximum Power Charges; </t>
  </si>
  <si>
    <t xml:space="preserve">20% chance to gain an Endurance Charge when you Block; </t>
  </si>
  <si>
    <t xml:space="preserve">+6% Chance to Block Attack Damage while at Maximum Endurance Charges; </t>
  </si>
  <si>
    <t xml:space="preserve">Attack Skills deal 25% increased Damage while holding a Shield; </t>
  </si>
  <si>
    <t xml:space="preserve">5% increased maximum Life; </t>
  </si>
  <si>
    <t xml:space="preserve">+40% to Critical Strike Multiplier if you have Blocked Recently; </t>
  </si>
  <si>
    <t xml:space="preserve">80% increased Critical Strike Chance if you haven’t Blocked Recently; </t>
  </si>
  <si>
    <t xml:space="preserve">+15 to all Attributes; </t>
  </si>
  <si>
    <t xml:space="preserve">60% increased Defences from Equipped Shield; </t>
  </si>
  <si>
    <t xml:space="preserve">+15% Elemental Resistances while holding a Shield; </t>
  </si>
  <si>
    <t xml:space="preserve">Enemies have -10% to Total Physical Damage Reduction against your Hits; </t>
  </si>
  <si>
    <t xml:space="preserve">35% increased Physical Damage; </t>
  </si>
  <si>
    <t xml:space="preserve">15% chance to Impale Enemies on Hit with Attacks; </t>
  </si>
  <si>
    <t xml:space="preserve">Impales you inflict last 1 additional Hit; </t>
  </si>
  <si>
    <t xml:space="preserve">35% reduced Elemental Damage; </t>
  </si>
  <si>
    <t xml:space="preserve">+10% to all Elemental Resistances; </t>
  </si>
  <si>
    <t xml:space="preserve">25% increased Physical Damage; </t>
  </si>
  <si>
    <t xml:space="preserve">5% chance to deal Double Damage; </t>
  </si>
  <si>
    <t xml:space="preserve">8% increased Attack and Cast Speed; </t>
  </si>
  <si>
    <t xml:space="preserve">15% increased Effect of Impales inflicted by Hits that also inflict Bleeding; </t>
  </si>
  <si>
    <t xml:space="preserve">10% chance to Impale Enemies on Hit with Attacks; </t>
  </si>
  <si>
    <t xml:space="preserve">Attacks have 10% chance to cause Bleeding; </t>
  </si>
  <si>
    <t xml:space="preserve">Gain 10% of Physical Damage as Extra Chaos Damage; </t>
  </si>
  <si>
    <t xml:space="preserve">30% increased Evasion Rating and Armour; </t>
  </si>
  <si>
    <t xml:space="preserve">Auras from your Skills grant 0.2% of Life Regenerated per second to; </t>
  </si>
  <si>
    <t xml:space="preserve">you and Allies; </t>
  </si>
  <si>
    <t xml:space="preserve">8% increased effect of Non-Curse Auras from your Skills; </t>
  </si>
  <si>
    <t xml:space="preserve">50% reduced Mana Reservation of Banner Skills; </t>
  </si>
  <si>
    <t xml:space="preserve">15% increased Effect of Non-Curse Auras from your Skills on Enemies; </t>
  </si>
  <si>
    <t xml:space="preserve">10% increased effect of Non-Curse Auras from your Skills; </t>
  </si>
  <si>
    <t xml:space="preserve">Non-Curse Aura Skills have 20% increased Duration; </t>
  </si>
  <si>
    <t xml:space="preserve">10% increased Effect of Auras on You for each Herald affecting you; </t>
  </si>
  <si>
    <t xml:space="preserve">You and nearby Allies have 50% increased Critical Strike Chance; </t>
  </si>
  <si>
    <t xml:space="preserve">You and nearby Allies have +15% to Critical Strike Multiplier; </t>
  </si>
  <si>
    <t xml:space="preserve">Purity of Fire has 30% increased Aura Effect; </t>
  </si>
  <si>
    <t xml:space="preserve">Purity of Ice has 30% increased Aura Effect; </t>
  </si>
  <si>
    <t xml:space="preserve">Purity of Lightning has 30% increased Aura Effect; </t>
  </si>
  <si>
    <t xml:space="preserve">Purity of Elements has 30% increased Aura Effect; </t>
  </si>
  <si>
    <t xml:space="preserve">Determination has 30% increased Aura Effect; </t>
  </si>
  <si>
    <t xml:space="preserve">Grace has 30% increased Aura Effect; </t>
  </si>
  <si>
    <t xml:space="preserve">Discipline has 30% increased Aura Effect; </t>
  </si>
  <si>
    <t xml:space="preserve">Anger has 30% increased Aura Effect; </t>
  </si>
  <si>
    <t xml:space="preserve">Hatred has 30% increased Aura Effect; </t>
  </si>
  <si>
    <t xml:space="preserve">Wrath has 30% increased Aura Effect; </t>
  </si>
  <si>
    <t xml:space="preserve">+20% to Critical Strike Multiplier; </t>
  </si>
  <si>
    <t xml:space="preserve">8% reduced Enemy Stun Threshold; </t>
  </si>
  <si>
    <t xml:space="preserve">40% increased Critical Strike Chance; </t>
  </si>
  <si>
    <t xml:space="preserve">Your Critical Strikes have a 5% chance to deal Double Damage; </t>
  </si>
  <si>
    <t xml:space="preserve">10% chance to gain Unholy Might for 4 seconds on Critical Strike; </t>
  </si>
  <si>
    <t xml:space="preserve">10% increased Area of Effect; </t>
  </si>
  <si>
    <t xml:space="preserve">10% increased Area Damage; </t>
  </si>
  <si>
    <t xml:space="preserve">+10% to Critical Strike Multiplier; </t>
  </si>
  <si>
    <t xml:space="preserve">+50% to Critical Strike Multiplier if you've taken a Savage Hit Recently; </t>
  </si>
  <si>
    <t xml:space="preserve">+20% to Damage over Time Multiplier for Ignite from Critical Strikes; </t>
  </si>
  <si>
    <t xml:space="preserve">20% increased Effect of Chill you inflict with Critical Strikes; </t>
  </si>
  <si>
    <t xml:space="preserve">20% increased Effect of Shock you inflict with Critical Strikes; </t>
  </si>
  <si>
    <t xml:space="preserve">20% increased Damage; </t>
  </si>
  <si>
    <t xml:space="preserve">30% increased Critical Strike Chance; </t>
  </si>
  <si>
    <t xml:space="preserve">5% increased Attack and Cast Speed; </t>
  </si>
  <si>
    <t xml:space="preserve">25% increased Critical Strike Chance; </t>
  </si>
  <si>
    <t xml:space="preserve">5% increased Movement Speed if you've dealt a Critical Strike Recently; </t>
  </si>
  <si>
    <t xml:space="preserve">15% increased Area of Effect if you've Killed Recently; </t>
  </si>
  <si>
    <t xml:space="preserve">10% increased Area of Effect if you've Killed at least 5 Enemies Recently; </t>
  </si>
  <si>
    <t xml:space="preserve">3% increased Area of Effect per Power Charge; </t>
  </si>
  <si>
    <t xml:space="preserve">20% increased Area Damage; </t>
  </si>
  <si>
    <t xml:space="preserve">Area Skills have 10% chance to Knock Enemies Back on Hit; </t>
  </si>
  <si>
    <t xml:space="preserve">Skills supported by Intensify have +1 to maximum Intensity; </t>
  </si>
  <si>
    <t xml:space="preserve">15% increased Area of Effect while wielding a Two Handed Melee Weapon; </t>
  </si>
  <si>
    <t xml:space="preserve">20% increased Area Damage while wielding a Two Handed Melee Weapon; </t>
  </si>
  <si>
    <t xml:space="preserve">3% increased Character Size; </t>
  </si>
  <si>
    <t xml:space="preserve">20% increased Totem Placement speed; </t>
  </si>
  <si>
    <t xml:space="preserve">10% increased Attack and Cast Speed if you've summoned a Totem Recently; </t>
  </si>
  <si>
    <t xml:space="preserve">25% increased Totem Damage; </t>
  </si>
  <si>
    <t xml:space="preserve">25% increased Totem Placement speed; </t>
  </si>
  <si>
    <t xml:space="preserve">25% increased Totem Placement range; </t>
  </si>
  <si>
    <t xml:space="preserve">20% increased Totem Damage; </t>
  </si>
  <si>
    <t xml:space="preserve">30% increased Totem Duration; </t>
  </si>
  <si>
    <t xml:space="preserve">30% increased Totem Damage if you haven't Summoned a Totem in the past 2 seconds; </t>
  </si>
  <si>
    <t xml:space="preserve">30% increased Totem Life; </t>
  </si>
  <si>
    <t xml:space="preserve">Totems have 10% additional Physical Damage Reduction; </t>
  </si>
  <si>
    <t xml:space="preserve">Totems gain +40% to Chaos Resistance; </t>
  </si>
  <si>
    <t xml:space="preserve">30% increased Totem Damage; </t>
  </si>
  <si>
    <t xml:space="preserve">Totems Hinder Enemies near them when Summoned, with 25% reduced Movement Speed; </t>
  </si>
  <si>
    <t xml:space="preserve">20% increased Totem Duration; </t>
  </si>
  <si>
    <t xml:space="preserve">Attack Skills have +1 to maximum number of Summoned Ballista Totems; </t>
  </si>
  <si>
    <t xml:space="preserve">30% increased Effect of Buffs granted by your Active Ancestor Totems; </t>
  </si>
  <si>
    <t xml:space="preserve">Totems' Action Speed cannot be modified to below base value; </t>
  </si>
  <si>
    <t xml:space="preserve">Gain Arcane Surge when you Summon a Totem; </t>
  </si>
  <si>
    <t xml:space="preserve">Spells cast by Totems deal 25% increased Damage; </t>
  </si>
  <si>
    <t xml:space="preserve">Regenerate 1.5% of Life per second while Channelling; </t>
  </si>
  <si>
    <t xml:space="preserve">Channelling Skills deal 30% increased Damage; </t>
  </si>
  <si>
    <t xml:space="preserve">5% increased Movement Speed while you have Infusion; </t>
  </si>
  <si>
    <t xml:space="preserve">50% increased Effect of Infusion; </t>
  </si>
  <si>
    <t xml:space="preserve">Channelling Skills deal 25% increased Damage; </t>
  </si>
  <si>
    <t xml:space="preserve">15% reduced Mana Cost of Channelling Skills; </t>
  </si>
  <si>
    <t xml:space="preserve">40% chance to Avoid being Stunned while Channelling; </t>
  </si>
  <si>
    <t xml:space="preserve">25% chance to gain an Endurance Charge each second while Channelling; </t>
  </si>
  <si>
    <t xml:space="preserve">50% increased Critical Strike Chance while Channelling; </t>
  </si>
  <si>
    <t xml:space="preserve">+30% to Critical Strike Multiplier if you've been Channelling for at least 1 second; </t>
  </si>
  <si>
    <t xml:space="preserve">+4% Chance to Block Attack Damage while Channelling; </t>
  </si>
  <si>
    <t xml:space="preserve">+4% Chance to Block Spell Damage while Channelling; </t>
  </si>
  <si>
    <t xml:space="preserve">Immune to Curses while Channelling; </t>
  </si>
  <si>
    <t xml:space="preserve">8% increased Attack and Cast Speed while Channelling; </t>
  </si>
  <si>
    <t xml:space="preserve">Channelling Skills deal 20% increased Damage; </t>
  </si>
  <si>
    <t xml:space="preserve">5% increased Attack and Cast Speed while Channelling; </t>
  </si>
  <si>
    <t xml:space="preserve">Gain Arcane Surge after Channelling for 1 second; </t>
  </si>
  <si>
    <t xml:space="preserve">25% increased Life Recovery from Flasks; </t>
  </si>
  <si>
    <t xml:space="preserve">25% increased Mana Recovery from Flasks; </t>
  </si>
  <si>
    <t xml:space="preserve">20% increased Flask Effect Duration; </t>
  </si>
  <si>
    <t xml:space="preserve">Non-Unique Flasks applied to you have 10% increased Effect; </t>
  </si>
  <si>
    <t xml:space="preserve">5% increased Attack and Cast Speed during any Flask Effect; </t>
  </si>
  <si>
    <t xml:space="preserve">20% increased Flask Charges gained; </t>
  </si>
  <si>
    <t xml:space="preserve">20% increased Movement Speed while under no Flask Effects; </t>
  </si>
  <si>
    <t xml:space="preserve">Life Flasks gain 1 Charge every 3 seconds; </t>
  </si>
  <si>
    <t xml:space="preserve">Remove Bleeding when you use a Life Flask; </t>
  </si>
  <si>
    <t xml:space="preserve">Regenerate 2% of Life per second during any Flask Effect; </t>
  </si>
  <si>
    <t xml:space="preserve">20% increased Damage during any Flask Effect; </t>
  </si>
  <si>
    <t xml:space="preserve">3% additional Physical Damage Reduction during Effect of any Life or Mana Flask; </t>
  </si>
  <si>
    <t xml:space="preserve">20% increased Warcry Cooldown Recovery Speed; </t>
  </si>
  <si>
    <t xml:space="preserve">You and nearby Party members gain 5 Rage when you Warcry; </t>
  </si>
  <si>
    <t xml:space="preserve">30% increased Warcry Duration; </t>
  </si>
  <si>
    <t xml:space="preserve">30% increased Warcry Buff Effect; </t>
  </si>
  <si>
    <t xml:space="preserve">Warcries count as having 10 additional nearby Enemies; </t>
  </si>
  <si>
    <t xml:space="preserve">Enemies Taunted by your Warcries are Unnerved; </t>
  </si>
  <si>
    <t xml:space="preserve">Enemies Taunted by your Warcries are Intimidated; </t>
  </si>
  <si>
    <t xml:space="preserve">4% additional Physical Damage Reduction if you've Warcried in the past 8 seconds; </t>
  </si>
  <si>
    <t xml:space="preserve">4% chance to deal Double Damage if you've Warcried in the past 8 seconds; </t>
  </si>
  <si>
    <t xml:space="preserve">15% increased Warcry Buff Effect; </t>
  </si>
  <si>
    <t xml:space="preserve">40% increased Critical Strike Chance against Taunted Enemies; </t>
  </si>
  <si>
    <t xml:space="preserve">+15% to Critical Strike Multiplier against Taunted Enemies; </t>
  </si>
  <si>
    <t xml:space="preserve">50% increased Melee Critical Strike Chance if you've Warcried Recently; </t>
  </si>
  <si>
    <t xml:space="preserve">+35% to Melee Critical Strike Multiplier if you've Warcried Recently; </t>
  </si>
  <si>
    <t xml:space="preserve">Warcry Skills have 40% increased Area of Effect; </t>
  </si>
  <si>
    <t xml:space="preserve">Enemies Taunted by you take 5% increased Damage; </t>
  </si>
  <si>
    <t xml:space="preserve">Attacks with Axes or Swords grant 1 Rage on Hit, no more than once every second; </t>
  </si>
  <si>
    <t xml:space="preserve">15% increased Physical Damage with Axes or Swords; </t>
  </si>
  <si>
    <t xml:space="preserve">10% chance to Impale Enemies on Hit with Axes or Swords; </t>
  </si>
  <si>
    <t xml:space="preserve">10% increased Impale Effect; </t>
  </si>
  <si>
    <t xml:space="preserve">Axe or Sword Attacks deal 15% increased Damage with Ailments; </t>
  </si>
  <si>
    <t xml:space="preserve">20% increased Physical Damage with Axes or Swords; </t>
  </si>
  <si>
    <t xml:space="preserve">Axe or Sword Attacks deal 20% increased Damage with Ailments; </t>
  </si>
  <si>
    <t xml:space="preserve">+10% to Physical Damage over Time Multiplier while wielding an Axe or Sword; </t>
  </si>
  <si>
    <t xml:space="preserve">Gain Fortify for 6 seconds on Melee Hit with a Mace, Sceptre or Staff; </t>
  </si>
  <si>
    <t xml:space="preserve">30% increased Damage with Maces, Sceptres or Staves; </t>
  </si>
  <si>
    <t xml:space="preserve">Mace, Sceptre or Staff Attacks deal 20% increased Damage with Hits and Ailments; </t>
  </si>
  <si>
    <t xml:space="preserve">While stationary, gain 10% increased Area of Effect every second, up to a maximum of 50%; </t>
  </si>
  <si>
    <t xml:space="preserve">+20 to Strength; </t>
  </si>
  <si>
    <t xml:space="preserve">Mace, Sceptre or Staff Attacks deal 30% increased Damage with Hits and Ailments; </t>
  </si>
  <si>
    <t xml:space="preserve">4% chance to deal Double Damage while wielding a Mace, Sceptre or Staff; </t>
  </si>
  <si>
    <t xml:space="preserve">10% chance to gain a Power Charge on Non-Critical Strike with a Claw or Dagger; </t>
  </si>
  <si>
    <t xml:space="preserve">+15% to Critical Strike Multiplier with Claws or Daggers; </t>
  </si>
  <si>
    <t xml:space="preserve">Attack Skills fire an additional Projectile while wielding a Claw or Dagger; </t>
  </si>
  <si>
    <t xml:space="preserve">20% increased Projectile Attack Damage with Claws or Daggers; </t>
  </si>
  <si>
    <t xml:space="preserve">+10% to Damage over Time Multiplier for Poison while wielding a Claw or Dagger; </t>
  </si>
  <si>
    <t xml:space="preserve">Enemies Poisoned by you cannot Regenerate Life; </t>
  </si>
  <si>
    <t xml:space="preserve">Arrows gain Damage as they travel farther, dealing up to 50% increased Damage with Hits to targets; </t>
  </si>
  <si>
    <t xml:space="preserve">Arrows gain Critical Strike Chance as they travel farther, up to 100% increased Critical Strike Chance; </t>
  </si>
  <si>
    <t xml:space="preserve">Bow Skills have +10% to Damage over Time Multiplier; </t>
  </si>
  <si>
    <t xml:space="preserve">Bow Skills have 20% increased Skill Effect Duration; </t>
  </si>
  <si>
    <t xml:space="preserve">10% increased Duration of Ailments inflicted while wielding a Bow; </t>
  </si>
  <si>
    <t xml:space="preserve">Bow Skills have 25% increased Area of Effect; </t>
  </si>
  <si>
    <t xml:space="preserve">Gain 10% of Wand Physical Damage as Extra Chaos Damage; </t>
  </si>
  <si>
    <t xml:space="preserve">Enemies Killed with Wand Hits have a 10% chance to Explode, dealing a quarter of their Life as Chaos Damage; </t>
  </si>
  <si>
    <t xml:space="preserve">35% increased Damage with Wands if you've dealt a Critical Strike Recently; </t>
  </si>
  <si>
    <t xml:space="preserve">50% increased Critical Strike Chance with Wands; </t>
  </si>
  <si>
    <t xml:space="preserve">Gain 10% of Wand Physical Damage as Extra Lightning Damage; </t>
  </si>
  <si>
    <t xml:space="preserve">25% of Wand Physical Damage converted to Lightning Damage; </t>
  </si>
  <si>
    <t xml:space="preserve">15% increased Area of Effect if you've Stunned an Enemy with a Two Handed Melee Weapon Recently; </t>
  </si>
  <si>
    <t xml:space="preserve">Attacks with Two Handed Weapons deal 25% increased Damage with Hits and Ailments; </t>
  </si>
  <si>
    <t xml:space="preserve">10% reduced Enemy Stun Threshold; </t>
  </si>
  <si>
    <t xml:space="preserve">10% increased Attack Speed with Two Handed Melee Weapons; </t>
  </si>
  <si>
    <t xml:space="preserve">10% increased Attack Speed if you have at least 600 Strength; </t>
  </si>
  <si>
    <t xml:space="preserve">8% chance to deal Double Damage if you've dealt a Critical Strike with a Two Handed Melee Weapon Recently; </t>
  </si>
  <si>
    <t xml:space="preserve">40% increased Critical Strike Chance with Two Handed Melee Weapons; </t>
  </si>
  <si>
    <t xml:space="preserve">+15 to Dexterity and Intelligence; </t>
  </si>
  <si>
    <t xml:space="preserve">5% increased Attack Speed with Two Handed Melee Weapons; </t>
  </si>
  <si>
    <t xml:space="preserve">15% increased Accuracy Rating with Two Handed Melee Weapons; </t>
  </si>
  <si>
    <t xml:space="preserve">25% increased Critical Strike Chance with Two Handed Melee Weapons; </t>
  </si>
  <si>
    <t xml:space="preserve">Attacks with Two Handed Melee Weapons deal 20% increased Damage with Hits and Ailments; </t>
  </si>
  <si>
    <t xml:space="preserve">40% increased Damage with Hits and Ailments against Unique Enemies; </t>
  </si>
  <si>
    <t xml:space="preserve">Attacks with Two Handed Melee Weapons deal 25% increased Damage with Hits and Ailments; </t>
  </si>
  <si>
    <t xml:space="preserve">8% increased Area of Effect; </t>
  </si>
  <si>
    <t xml:space="preserve">25% chance to Intimidate nearby Enemies for 4 seconds on Melee Kill; </t>
  </si>
  <si>
    <t xml:space="preserve">10% increased Attack Speed if you've Hit with your Main Hand Weapon Recently; </t>
  </si>
  <si>
    <t xml:space="preserve">10% increased Movement Speed if you've Hit with your Off Hand Weapon Recently; </t>
  </si>
  <si>
    <t xml:space="preserve">Attack Skills deal 20% increased Damage while Dual Wielding; </t>
  </si>
  <si>
    <t xml:space="preserve">4% chance to Dodge Attack or Spell Hits if you've Hit an Enemy Recently; </t>
  </si>
  <si>
    <t xml:space="preserve">5% increased Attack Speed while Dual Wielding; </t>
  </si>
  <si>
    <t xml:space="preserve">5% chance to gain a Frenzy Charge on Kill while Dual Wielding; </t>
  </si>
  <si>
    <t xml:space="preserve">+5% Chance to Block Spell Damage while Dual Wielding; </t>
  </si>
  <si>
    <t xml:space="preserve">8% increased Attack Speed while Dual Wielding; </t>
  </si>
  <si>
    <t xml:space="preserve">16% increased Accuracy Rating while Dual Wielding; </t>
  </si>
  <si>
    <t xml:space="preserve">32% increased Damage if you've used a Travel Skill Recently; </t>
  </si>
  <si>
    <t xml:space="preserve">Attack Skills deal 25% increased Damage while Dual Wielding; </t>
  </si>
  <si>
    <t xml:space="preserve">+5% Chance to Block Attack Damage while Dual Wielding; </t>
  </si>
  <si>
    <t xml:space="preserve">30% increased Attack Critical Strike Chance while Dual Wielding; </t>
  </si>
  <si>
    <t xml:space="preserve">60% increased Main Hand Attack Damage while wielding two different Weapon Types; </t>
  </si>
  <si>
    <t xml:space="preserve">30% increased Off Hand Attack Speed while wielding two different Weapon Types; </t>
  </si>
  <si>
    <t xml:space="preserve">Attacks have 10% chance to Maim on Hit; </t>
  </si>
  <si>
    <t xml:space="preserve">40% increased Attack Damage against Maimed Enemies; </t>
  </si>
  <si>
    <t xml:space="preserve">30% increased Attack Damage; </t>
  </si>
  <si>
    <t xml:space="preserve">30% increased Damage with Ailments from Attack Skills; </t>
  </si>
  <si>
    <t xml:space="preserve">20% chance to double Stun Duration; </t>
  </si>
  <si>
    <t xml:space="preserve">20% increased Attack Damage; </t>
  </si>
  <si>
    <t xml:space="preserve">6% increased Attack Speed; </t>
  </si>
  <si>
    <t xml:space="preserve">15% increased Global Accuracy Rating; </t>
  </si>
  <si>
    <t xml:space="preserve">20% increased Damage with Ailments from Attack Skills; </t>
  </si>
  <si>
    <t xml:space="preserve">30% increased Elemental Damage with Attack Skills; </t>
  </si>
  <si>
    <t xml:space="preserve">10% chance to Freeze, Shock and Ignite; </t>
  </si>
  <si>
    <t xml:space="preserve">15% increased Effect of Non-Damaging Ailments; </t>
  </si>
  <si>
    <t xml:space="preserve">Enemies Killed with Attack Hits have a 15% chance to Explode, dealing a tenth of their Life as Physical Damage; </t>
  </si>
  <si>
    <t xml:space="preserve">8% increased Attack Speed; </t>
  </si>
  <si>
    <t xml:space="preserve">0.4% of Attack Damage Leeched as Mana; </t>
  </si>
  <si>
    <t xml:space="preserve">20% increased Damage while Leeching; </t>
  </si>
  <si>
    <t xml:space="preserve">0.8% of Attack Damage Leeched as Life; </t>
  </si>
  <si>
    <t xml:space="preserve">20% increased Maximum total Recovery per second from Life Leech; </t>
  </si>
  <si>
    <t xml:space="preserve">20% increased total Recovery per second from Life Leech; </t>
  </si>
  <si>
    <t xml:space="preserve">0.4% of Attack Damage Leeched as Life; </t>
  </si>
  <si>
    <t xml:space="preserve">30% increased Damage while Leeching; </t>
  </si>
  <si>
    <t xml:space="preserve">15% increased Attack Speed while Leeching; </t>
  </si>
  <si>
    <t xml:space="preserve">Skills Supported by Unleash have 30% increased Seal gain frequency; </t>
  </si>
  <si>
    <t xml:space="preserve">25% increased Spell Damage; </t>
  </si>
  <si>
    <t xml:space="preserve">+6% Chance to Block Spell Damage if you've Cast a Spell Recently; </t>
  </si>
  <si>
    <t xml:space="preserve">10% chance to gain Arcane Surge when you Hit a Unique enemy; </t>
  </si>
  <si>
    <t xml:space="preserve">30% increased Effect of Arcane Surge on you; </t>
  </si>
  <si>
    <t xml:space="preserve">20% increased Spell Damage; </t>
  </si>
  <si>
    <t xml:space="preserve">5% increased Cast Speed; </t>
  </si>
  <si>
    <t xml:space="preserve">35% chance to Avoid interruption from Stuns while Casting; </t>
  </si>
  <si>
    <t xml:space="preserve">30% increased Spell Damage; </t>
  </si>
  <si>
    <t xml:space="preserve">8% chance to Knock Enemies Back on Hit with Spell Damage; </t>
  </si>
  <si>
    <t xml:space="preserve">0.6% of Spell Damage Leeched as Energy Shield; </t>
  </si>
  <si>
    <t xml:space="preserve">20% increased Maximum total Recovery per second from Energy Shield Leech; </t>
  </si>
  <si>
    <t xml:space="preserve">10% chance to Hinder Enemies on Hit with Spells, with 30% reduced Movement Speed; </t>
  </si>
  <si>
    <t xml:space="preserve">0.3% of Spell Damage Leeched as Energy Shield; </t>
  </si>
  <si>
    <t xml:space="preserve">5% increased Attack and Cast Speed while Leeching Energy Shield; </t>
  </si>
  <si>
    <t xml:space="preserve">40% increased Damage while Leeching Energy Shield; </t>
  </si>
  <si>
    <t xml:space="preserve">30% increased Mana Regeneration Rate; </t>
  </si>
  <si>
    <t xml:space="preserve">Regenerate 1% of Energy Shield per second if you’ve Cursed an Enemy Recently; </t>
  </si>
  <si>
    <t xml:space="preserve">15% increased Elemental Damage if you've Chilled an Enemy Recently; </t>
  </si>
  <si>
    <t xml:space="preserve">25% increased Elemental Damage if you've Shocked an Enemy Recently; </t>
  </si>
  <si>
    <t xml:space="preserve">20% increased Elemental Damage if you've Ignited an Enemy Recently; </t>
  </si>
  <si>
    <t xml:space="preserve">Fire Skills have a 25% chance to apply Fire Exposure on Hit; </t>
  </si>
  <si>
    <t xml:space="preserve">Cold Skills have a 25% chance to apply Cold Exposure on Hit; </t>
  </si>
  <si>
    <t xml:space="preserve">Lightning Skills have a 25% chance to apply Lightning Exposure on Hit; </t>
  </si>
  <si>
    <t xml:space="preserve">15% increased Elemental Damage; </t>
  </si>
  <si>
    <t xml:space="preserve">25% increased Elemental Damage; </t>
  </si>
  <si>
    <t xml:space="preserve">0.2% of Elemental Damage Leeched as Life; </t>
  </si>
  <si>
    <t xml:space="preserve">10% chance to Blind nearby Enemies when you use an Elemental Skill; </t>
  </si>
  <si>
    <t xml:space="preserve">30% increased Elemental Damage; </t>
  </si>
  <si>
    <t xml:space="preserve">20% increased Elemental Damage; </t>
  </si>
  <si>
    <t xml:space="preserve">Nearby Enemies have Fire Exposure; </t>
  </si>
  <si>
    <t xml:space="preserve">35% increased Fire Damage; </t>
  </si>
  <si>
    <t xml:space="preserve">10% chance to create a Smoke Cloud on Kill; </t>
  </si>
  <si>
    <t xml:space="preserve">30% increased Fire Damage; </t>
  </si>
  <si>
    <t xml:space="preserve">Ignited Enemies you hit are destroyed on Kill; </t>
  </si>
  <si>
    <t xml:space="preserve">Gain 10% of Lightning Damage as Extra Cold Damage against Chilled Enemies; </t>
  </si>
  <si>
    <t xml:space="preserve">Damage Penetrates 8% Lightning Resistance; </t>
  </si>
  <si>
    <t xml:space="preserve">0.5% of Lightning Damage Leeched as Energy Shield; </t>
  </si>
  <si>
    <t xml:space="preserve">30% increased Lightning Damage; </t>
  </si>
  <si>
    <t xml:space="preserve">Lightning Skills have 10% reduced Enemy Stun Threshold; </t>
  </si>
  <si>
    <t xml:space="preserve">10% chance to double Stun Duration; </t>
  </si>
  <si>
    <t xml:space="preserve">Lightning Damage with Non-Critical Strikes is Lucky; </t>
  </si>
  <si>
    <t xml:space="preserve">Damage Penetrates 10% Cold Resistance against Chilled Enemies; </t>
  </si>
  <si>
    <t xml:space="preserve">1% increased Cold Damage per 25 Strength; </t>
  </si>
  <si>
    <t xml:space="preserve">1% increased Cold Damage per 25 Dexterity; </t>
  </si>
  <si>
    <t xml:space="preserve">1% increased Cold Damage per 25 Intelligence; </t>
  </si>
  <si>
    <t xml:space="preserve">20% increased Cold Damage; </t>
  </si>
  <si>
    <t xml:space="preserve">Recover 2% of Life on Kill; </t>
  </si>
  <si>
    <t xml:space="preserve">Chaos Skills have 10% chance to Hinder Enemies on Hit, with 30% reduced Movement Speed; </t>
  </si>
  <si>
    <t xml:space="preserve">Enemies Hindered by you take 10% increased Chaos Damage; </t>
  </si>
  <si>
    <t xml:space="preserve">30% increased Chaos Damage; </t>
  </si>
  <si>
    <t xml:space="preserve">Chaos Skills ignore interruption from Stuns; </t>
  </si>
  <si>
    <t xml:space="preserve">Enemies you Kill have a 10% chance to Explode, dealing a quarter of their maximum Life as Chaos Damage; </t>
  </si>
  <si>
    <t xml:space="preserve">2% increased Chaos Damage per 100 maximum Mana, up to a maximum of 80%; </t>
  </si>
  <si>
    <t xml:space="preserve">10% increased Attack and Cast Speed; </t>
  </si>
  <si>
    <t xml:space="preserve">35% increased Chaos Damage; </t>
  </si>
  <si>
    <t xml:space="preserve">20% increased Skill Effect Duration; </t>
  </si>
  <si>
    <t xml:space="preserve">Minions have 10% chance to deal Double Damage while they are on Full Life; </t>
  </si>
  <si>
    <t xml:space="preserve">Minions Regenerate 1% of Life per second; </t>
  </si>
  <si>
    <t xml:space="preserve">Minions gain 6% of Physical Damage as Extra Fire Damage; </t>
  </si>
  <si>
    <t xml:space="preserve">Minions have 20% chance to Ignite; </t>
  </si>
  <si>
    <t xml:space="preserve">Minions deal 20% increased Damage against Ignited Enemies; </t>
  </si>
  <si>
    <t xml:space="preserve">Minions have a 20% chance to Impale on Hit with Attacks; </t>
  </si>
  <si>
    <t xml:space="preserve">Minions deal 15% increased Damage; </t>
  </si>
  <si>
    <t xml:space="preserve">Minions created Recently have 30% increased Movement Speed; </t>
  </si>
  <si>
    <t xml:space="preserve">Minions created Recently have 10% increased Attack and Cast Speed; </t>
  </si>
  <si>
    <t xml:space="preserve">Summoned Skeletons have 30% of Physical Damage Converted to Chaos Damage; </t>
  </si>
  <si>
    <t xml:space="preserve">Summoned Skeletons have 10% chance to Wither Enemies for 2 seconds on Hit; </t>
  </si>
  <si>
    <t xml:space="preserve">20% increased Raised Zombie Size; </t>
  </si>
  <si>
    <t xml:space="preserve">Minions have 20% increased maximum Life; </t>
  </si>
  <si>
    <t xml:space="preserve">Raised Zombies have 5% chance to Taunt Enemies on Hit; </t>
  </si>
  <si>
    <t xml:space="preserve">Raised Spectres, Raised Zombies, and Summoned Skeletons have +50% to Critical Strike Multiplier; </t>
  </si>
  <si>
    <t xml:space="preserve">Minions have 50% increased Critical Strike Chance; </t>
  </si>
  <si>
    <t xml:space="preserve">10% increased Damage per Summoned Golem; </t>
  </si>
  <si>
    <t xml:space="preserve">40% increased Effect of Buffs granted by your Golems; </t>
  </si>
  <si>
    <t xml:space="preserve">Golems have 25% increased Maximum Life; </t>
  </si>
  <si>
    <t xml:space="preserve">Ignites you inflict deal Damage 15% faster; </t>
  </si>
  <si>
    <t xml:space="preserve">Ignites you inflict spread to other Enemies within a Radius of 15; </t>
  </si>
  <si>
    <t xml:space="preserve">15% chance to Ignite; </t>
  </si>
  <si>
    <t xml:space="preserve">Enemies Ignited by you have -10% to Fire Resistance; </t>
  </si>
  <si>
    <t xml:space="preserve">+8% to Fire Damage over Time Multiplier; </t>
  </si>
  <si>
    <t xml:space="preserve">20% increased Fire Damage; </t>
  </si>
  <si>
    <t xml:space="preserve">20% increased Burning Damage; </t>
  </si>
  <si>
    <t xml:space="preserve">+15% to Fire Damage over Time Multiplier while Burning; </t>
  </si>
  <si>
    <t xml:space="preserve">Regenerate 1.5% of Life per second while Burning; </t>
  </si>
  <si>
    <t xml:space="preserve">+12% to Damage over Time Multiplier for Bleeding; </t>
  </si>
  <si>
    <t xml:space="preserve">2% of Attack Damage Leeched as Life against Bleeding Enemies; </t>
  </si>
  <si>
    <t xml:space="preserve">30% increased Bleeding Duration; </t>
  </si>
  <si>
    <t xml:space="preserve">25% increased Damage with Bleeding; </t>
  </si>
  <si>
    <t xml:space="preserve">25% chance to Blind with Hits against Bleeding Enemies; </t>
  </si>
  <si>
    <t xml:space="preserve">50% increased Damage with Bleeding you inflict on Maimed Enemies; </t>
  </si>
  <si>
    <t xml:space="preserve">20% chance to Poison on Hit with Spell Damage; </t>
  </si>
  <si>
    <t xml:space="preserve">Spell Skills have +10% to Damage over Time Multiplier for Poison; </t>
  </si>
  <si>
    <t xml:space="preserve">8% increased Cast Speed; </t>
  </si>
  <si>
    <t xml:space="preserve">+8% to Damage over Time Multiplier for Poison; </t>
  </si>
  <si>
    <t xml:space="preserve">Poisons you inflict on non-Poisoned Enemies deal 300% increased Damage; </t>
  </si>
  <si>
    <t xml:space="preserve">+10% to Damage over Time Multiplier for Bleeding you inflict on Poisoned Enemies; </t>
  </si>
  <si>
    <t xml:space="preserve">+10% to Damage over Time Multiplier for Poison you inflict on Bleeding Enemies; </t>
  </si>
  <si>
    <t xml:space="preserve">20% increased Bleeding Duration; </t>
  </si>
  <si>
    <t xml:space="preserve">20% increased Poison Duration; </t>
  </si>
  <si>
    <t xml:space="preserve">+5% to Chaos Damage over Time Multiplier; </t>
  </si>
  <si>
    <t xml:space="preserve">Chaos Skills have 30% increased Skill Effect Duration; </t>
  </si>
  <si>
    <t xml:space="preserve">+8% to Chaos Damage over Time Multiplier; </t>
  </si>
  <si>
    <t xml:space="preserve">16% increased maximum Mana; </t>
  </si>
  <si>
    <t xml:space="preserve">20% increased Mana Regeneration Rate; </t>
  </si>
  <si>
    <t xml:space="preserve">20% increased Damage with Ailments; </t>
  </si>
  <si>
    <t xml:space="preserve">Damaging Ailments deal damage 10% faster; </t>
  </si>
  <si>
    <t xml:space="preserve">+18% to Damage over Time Multiplier for Ailments from Critical Strikes; </t>
  </si>
  <si>
    <t xml:space="preserve">24% increased Damage over Time; </t>
  </si>
  <si>
    <t xml:space="preserve">4% increased maximum Life; </t>
  </si>
  <si>
    <t xml:space="preserve">Regenerate 0.6% of Life per second; </t>
  </si>
  <si>
    <t xml:space="preserve">+10% to Damage over Time Multiplier; </t>
  </si>
  <si>
    <t xml:space="preserve">+30% Chaos Resistance against Damage Over Time; </t>
  </si>
  <si>
    <t xml:space="preserve">Recover 1% of Life on Kill; </t>
  </si>
  <si>
    <t xml:space="preserve">Recover 1% of Energy Shield on Kill; </t>
  </si>
  <si>
    <t xml:space="preserve">6% increased maximum Energy Shield; </t>
  </si>
  <si>
    <t xml:space="preserve">Regenerate 2% of Energy Shield per second if you’ve Killed an Enemy Recently; </t>
  </si>
  <si>
    <t xml:space="preserve">20% increased Damage over Time; </t>
  </si>
  <si>
    <t xml:space="preserve">15% increased Skill Effect Duration; </t>
  </si>
  <si>
    <t xml:space="preserve">20% increased Duration of Ailments on Enemies; </t>
  </si>
  <si>
    <t xml:space="preserve">20% increased Life and Mana Recovery from Flasks; </t>
  </si>
  <si>
    <t xml:space="preserve">10% increased Flask Charges gained; </t>
  </si>
  <si>
    <t xml:space="preserve">20% increased Effect of Non-Damaging Ailments; </t>
  </si>
  <si>
    <t xml:space="preserve">20% increased Damage with Hits and Ailments against Enemies affected by Ailments; </t>
  </si>
  <si>
    <t xml:space="preserve">20% increased Duration of Elemental Ailments on Enemies; </t>
  </si>
  <si>
    <t xml:space="preserve">Enemies Chilled by your Hits are Shocked; </t>
  </si>
  <si>
    <t xml:space="preserve">Enemies Shocked by your Hits are Chilled; </t>
  </si>
  <si>
    <t xml:space="preserve">10% increased Effect of Non-Damaging Ailments; </t>
  </si>
  <si>
    <t xml:space="preserve">30% increased Mana Regeneration Rate if you have Frozen an Enemy Recently; </t>
  </si>
  <si>
    <t xml:space="preserve">30% increased Mana Regeneration Rate if you have Shocked an Enemy Recently; </t>
  </si>
  <si>
    <t xml:space="preserve">Nearby Enemies are Chilled; </t>
  </si>
  <si>
    <t xml:space="preserve">+10% to Cold Damage over Time Multiplier; </t>
  </si>
  <si>
    <t xml:space="preserve">30% increased Effect of Chill; </t>
  </si>
  <si>
    <t xml:space="preserve">Freezes you inflict spread to other Enemies within a Radius of 12; </t>
  </si>
  <si>
    <t xml:space="preserve">20% increased Lightning Damage; </t>
  </si>
  <si>
    <t xml:space="preserve">Your Critical Strikes Knock Back Shocked Enemies; </t>
  </si>
  <si>
    <t xml:space="preserve">10% chance to gain a Power Charge when you Shock a Chilled Enemy; </t>
  </si>
  <si>
    <t xml:space="preserve">25% increased Cold Damage with Hits against Shocked Enemies; </t>
  </si>
  <si>
    <t xml:space="preserve">25% increased Lightning Damage with Hits against Chilled Enemies; </t>
  </si>
  <si>
    <t xml:space="preserve">30% increased Effect of Shock; </t>
  </si>
  <si>
    <t xml:space="preserve">Your Shocks can increase Damage taken by up to a maximum of 60%; </t>
  </si>
  <si>
    <t xml:space="preserve">Enemies you Curse take 5% increased Damage; </t>
  </si>
  <si>
    <t xml:space="preserve">5% chance to Dodge Attack Hits from Cursed Enemies; </t>
  </si>
  <si>
    <t xml:space="preserve">5% increased Effect of your Curses; </t>
  </si>
  <si>
    <t xml:space="preserve">20% increased Damage if you've Killed a Cursed Enemy Recently; </t>
  </si>
  <si>
    <t xml:space="preserve">25% increased Area of Effect of Curse Skills; </t>
  </si>
  <si>
    <t xml:space="preserve">Curse Skills have 5% reduced Mana Reservation; </t>
  </si>
  <si>
    <t xml:space="preserve">10% increased Effect of your Curses; </t>
  </si>
  <si>
    <t xml:space="preserve">Enemies you Curse are Hindered, with 15% reduced Movement Speed; </t>
  </si>
  <si>
    <t xml:space="preserve">Regenerate 1% of Energy Shield per second if you’ve Killed an Enemy Recently; </t>
  </si>
  <si>
    <t xml:space="preserve">25% increased Damage with Hits and Ailments against Cursed Enemies; </t>
  </si>
  <si>
    <t xml:space="preserve">Curse Skills have 50% increased Skill Effect Duration; </t>
  </si>
  <si>
    <t xml:space="preserve">Enemies you Curse are Intimidated; </t>
  </si>
  <si>
    <t xml:space="preserve">Enemies you Curse are Unnerved; </t>
  </si>
  <si>
    <t xml:space="preserve">Curse Skills have 20% increased Skill Effect Duration; </t>
  </si>
  <si>
    <t xml:space="preserve">You have Culling Strike against Cursed Enemies; </t>
  </si>
  <si>
    <t xml:space="preserve">20% increased Effect of Herald Buffs on you; </t>
  </si>
  <si>
    <t xml:space="preserve">10% reduced Mana Reservation of Herald Skills; </t>
  </si>
  <si>
    <t xml:space="preserve">25% increased Damage for each Herald affecting you; </t>
  </si>
  <si>
    <t xml:space="preserve">Minions deal 35% increased Damage while you are affected by a Herald; </t>
  </si>
  <si>
    <t xml:space="preserve">Herald Skills deal 40% increased Damage; </t>
  </si>
  <si>
    <t xml:space="preserve">Herald Skills deal 20% increased Damage; </t>
  </si>
  <si>
    <t xml:space="preserve">Herald Skills have 25% increased Area of Effect; </t>
  </si>
  <si>
    <t xml:space="preserve">25% increased Elemental Damage while affected by a Herald; </t>
  </si>
  <si>
    <t xml:space="preserve">10% chance to Freeze, Shock and Ignite while affected by a Herald; </t>
  </si>
  <si>
    <t xml:space="preserve">Herald Skills deal 50% increased Damage over Time; </t>
  </si>
  <si>
    <t xml:space="preserve">30% increased Damage over Time while affected by a Herald; </t>
  </si>
  <si>
    <t xml:space="preserve">+25% to Critical Strike Multiplier if you dealt a Critical Strike with a Herald Skill Recently; </t>
  </si>
  <si>
    <t xml:space="preserve">+1% to Critical Strike Chance of Herald Skills; </t>
  </si>
  <si>
    <t xml:space="preserve">Minions deal 20% increased Damage while you are affected by a Herald; </t>
  </si>
  <si>
    <t xml:space="preserve">Minions have 10% increased Movement Speed for each Herald affecting you; </t>
  </si>
  <si>
    <t xml:space="preserve">+1 to maximum number of Sentinels of Purity; </t>
  </si>
  <si>
    <t xml:space="preserve">+5 to Maximum Virulence; </t>
  </si>
  <si>
    <t xml:space="preserve">1% additional Physical Damage Reduction per Summoned Sentinel of Purity; </t>
  </si>
  <si>
    <t xml:space="preserve">You lose Virulence 30% slower; </t>
  </si>
  <si>
    <t xml:space="preserve">Minions have 10% increased maximum Life; </t>
  </si>
  <si>
    <t xml:space="preserve">Minions have 10% additional Physical Damage Reduction; </t>
  </si>
  <si>
    <t xml:space="preserve">Minions have +10% to Chaos Resistance; </t>
  </si>
  <si>
    <t xml:space="preserve">Minions have 10% increased Movement Speed; </t>
  </si>
  <si>
    <t xml:space="preserve">Minions created Recently cannot be Damaged; </t>
  </si>
  <si>
    <t xml:space="preserve">Minions have 15% increased maximum Life; </t>
  </si>
  <si>
    <t xml:space="preserve">Regenerate 2% of Life per second if a Minion has Died Recently; </t>
  </si>
  <si>
    <t xml:space="preserve">Minions Recover 4% of Life on Minion Death; </t>
  </si>
  <si>
    <t xml:space="preserve">Minions deal 10% increased Damage; </t>
  </si>
  <si>
    <t xml:space="preserve">Minions Leech 0.4% of Damage as Life; </t>
  </si>
  <si>
    <t xml:space="preserve">Minions have 10% chance to Knock Enemies Back on Hit with Attacks; </t>
  </si>
  <si>
    <t xml:space="preserve">Projectiles deal 15% increased Damage for each remaining Chain; </t>
  </si>
  <si>
    <t xml:space="preserve">20% increased Projectile Damage; </t>
  </si>
  <si>
    <t xml:space="preserve">30% increased Projectile Speed; </t>
  </si>
  <si>
    <t xml:space="preserve">35% increased Projectile Damage; </t>
  </si>
  <si>
    <t xml:space="preserve">10% chance to Taunt Enemies on Projectile Hit; </t>
  </si>
  <si>
    <t xml:space="preserve">25% increased Projectile Damage; </t>
  </si>
  <si>
    <t xml:space="preserve">35% increased Projectile Damage with Hits against Nearby Enemies; </t>
  </si>
  <si>
    <t xml:space="preserve">30% increased Projectile Damage; </t>
  </si>
  <si>
    <t xml:space="preserve">10% increased Projectile Damage; </t>
  </si>
  <si>
    <t xml:space="preserve">20% increased Projectile Speed; </t>
  </si>
  <si>
    <t xml:space="preserve">Projectiles Pierce an additional Target; </t>
  </si>
  <si>
    <t xml:space="preserve">25% increased Brand Activation Frequency if you haven't used a Brand Skill Recently; </t>
  </si>
  <si>
    <t xml:space="preserve">20% increased Brand Attachment range; </t>
  </si>
  <si>
    <t xml:space="preserve">25% increased Damage with Brand Skills; </t>
  </si>
  <si>
    <t xml:space="preserve">Unattached Brands gain 20% increased Brand Attachment Range per second; </t>
  </si>
  <si>
    <t xml:space="preserve">12% increased Cast Speed with Brand Skills; </t>
  </si>
  <si>
    <t xml:space="preserve">You can Cast an additional Brand; </t>
  </si>
  <si>
    <t xml:space="preserve">Enemies take 5% increased Damage for each of your Brands Attached to them; </t>
  </si>
  <si>
    <t xml:space="preserve">20% increased Damage with Brand Skills; </t>
  </si>
  <si>
    <t xml:space="preserve">10% increased Brand Activation frequency; </t>
  </si>
  <si>
    <t xml:space="preserve">5% increased Movement Speed; </t>
  </si>
  <si>
    <t xml:space="preserve">Brand Skills have 20% increased Duration; </t>
  </si>
  <si>
    <t xml:space="preserve">25% increased Trap Damage; </t>
  </si>
  <si>
    <t xml:space="preserve">40% increased Trap Trigger Area of Effect; </t>
  </si>
  <si>
    <t xml:space="preserve">12% increased Area of Effect; </t>
  </si>
  <si>
    <t xml:space="preserve">25% reduced Trap Duration; </t>
  </si>
  <si>
    <t xml:space="preserve">30% increased Mine Damage; </t>
  </si>
  <si>
    <t xml:space="preserve">Can have up to 2 additional Remote Mines placed at a time; </t>
  </si>
  <si>
    <t xml:space="preserve">Mines have 20% increased Detonation Speed; </t>
  </si>
  <si>
    <t xml:space="preserve">20% increased Trap Damage; </t>
  </si>
  <si>
    <t xml:space="preserve">20% increased Mine Damage; </t>
  </si>
  <si>
    <t xml:space="preserve">10% increased Trap Throwing Speed; </t>
  </si>
  <si>
    <t xml:space="preserve">10% increased Mine Throwing Speed; </t>
  </si>
  <si>
    <t xml:space="preserve">5% increased Movement Speed if you've thrown a Trap or Mine Recently; </t>
  </si>
  <si>
    <t xml:space="preserve">10% chance to throw up to 1 additional Trap or Mine; </t>
  </si>
  <si>
    <t xml:space="preserve">Gain Arcane Surge when your Trap is Triggered by an Enemy; </t>
  </si>
  <si>
    <t xml:space="preserve">Gain Arcane Surge when your Mine is Detonated targeting an Enemy; </t>
  </si>
  <si>
    <t xml:space="preserve">+15% to Critical Strike Multiplier with Traps; </t>
  </si>
  <si>
    <t xml:space="preserve">+15% to Critical Strike Multiplier with Mines; </t>
  </si>
  <si>
    <t xml:space="preserve">Trap Damage Penetrates 5% Elemental Resistances; </t>
  </si>
  <si>
    <t xml:space="preserve">Mine Damage Penetrates 5% Elemental Resistances; </t>
  </si>
  <si>
    <t xml:space="preserve">15% increased Trap Damage; </t>
  </si>
  <si>
    <t xml:space="preserve">15% increased Mine Damage; </t>
  </si>
  <si>
    <t xml:space="preserve">6% increased maximum Mana; </t>
  </si>
  <si>
    <t xml:space="preserve">8% increased maximum Life; </t>
  </si>
  <si>
    <t xml:space="preserve">30% increased Life Recovery from Flasks; </t>
  </si>
  <si>
    <t xml:space="preserve">10% increased maximum Life; </t>
  </si>
  <si>
    <t xml:space="preserve">+20 to maximum Life; </t>
  </si>
  <si>
    <t xml:space="preserve">+10 Life gained for each Enemy hit by your Attacks; </t>
  </si>
  <si>
    <t xml:space="preserve">10% increased maximum Energy Shield; </t>
  </si>
  <si>
    <t xml:space="preserve">Every 5 seconds, Regenerate 10% of Life over one second; </t>
  </si>
  <si>
    <t xml:space="preserve">Regenerate 0.5% of Life per second; </t>
  </si>
  <si>
    <t xml:space="preserve">Regenerate 2% of Life per second while stationary; </t>
  </si>
  <si>
    <t xml:space="preserve">2% additional Physical Damage Reduction while stationary; </t>
  </si>
  <si>
    <t xml:space="preserve">6% increased maximum Life; </t>
  </si>
  <si>
    <t xml:space="preserve">15% increased Maximum total Recovery per second from Life Leech; </t>
  </si>
  <si>
    <t xml:space="preserve">6% increased Attack Speed while Leeching; </t>
  </si>
  <si>
    <t xml:space="preserve">5% increased Strength; </t>
  </si>
  <si>
    <t xml:space="preserve">15% increased maximum Mana; </t>
  </si>
  <si>
    <t xml:space="preserve">80% increased Mana Regeneration Rate while stationary; </t>
  </si>
  <si>
    <t xml:space="preserve">30% increased Mana Recovery from Flasks; </t>
  </si>
  <si>
    <t xml:space="preserve">5% increased Mana Recovery Rate during Effect of any Mana Flask; </t>
  </si>
  <si>
    <t xml:space="preserve">+30 to maximum Mana; </t>
  </si>
  <si>
    <t xml:space="preserve">20% increased maximum Mana; </t>
  </si>
  <si>
    <t xml:space="preserve">18% increased maximum Mana; </t>
  </si>
  <si>
    <t xml:space="preserve">Damage Penetrates 5% Lightning Resistance; </t>
  </si>
  <si>
    <t xml:space="preserve">10% increased maximum Mana; </t>
  </si>
  <si>
    <t xml:space="preserve">8% increased maximum Mana; </t>
  </si>
  <si>
    <t xml:space="preserve">5% increased Intelligence; </t>
  </si>
  <si>
    <t xml:space="preserve">+3 Mana gained for each Enemy hit by your Attacks; </t>
  </si>
  <si>
    <t xml:space="preserve">4% additional Physical Damage Reduction; </t>
  </si>
  <si>
    <t xml:space="preserve">20% increased Armour; </t>
  </si>
  <si>
    <t xml:space="preserve">Regenerate 3% of Energy Shield per second while stationary; </t>
  </si>
  <si>
    <t xml:space="preserve">+100 to maximum Energy Shield; </t>
  </si>
  <si>
    <t xml:space="preserve">Gain 5% of Maximum Mana as Extra Maximum Energy Shield; </t>
  </si>
  <si>
    <t xml:space="preserve">10% faster start of Energy Shield Recharge; </t>
  </si>
  <si>
    <t xml:space="preserve">15% increased Energy Shield Recharge Rate; </t>
  </si>
  <si>
    <t xml:space="preserve">8% increased maximum Energy Shield; </t>
  </si>
  <si>
    <t xml:space="preserve">Gain 10% of Maximum Life as Extra Armour; </t>
  </si>
  <si>
    <t xml:space="preserve">+1% to all maximum Elemental Resistances; </t>
  </si>
  <si>
    <t xml:space="preserve">30% increased Armour; </t>
  </si>
  <si>
    <t xml:space="preserve">+20% to Fire Resistance; </t>
  </si>
  <si>
    <t xml:space="preserve">5% additional Physical Damage Reduction; </t>
  </si>
  <si>
    <t xml:space="preserve">Gain an Endurance Charge every second if you've been Hit Recently; </t>
  </si>
  <si>
    <t xml:space="preserve">30% increased Evasion Rating; </t>
  </si>
  <si>
    <t xml:space="preserve">3% chance to Dodge Attack Hits; </t>
  </si>
  <si>
    <t xml:space="preserve">3% chance to Dodge Spell Hits; </t>
  </si>
  <si>
    <t xml:space="preserve">+20 to Dexterity; </t>
  </si>
  <si>
    <t xml:space="preserve">10% chance to Blind Enemies on Hit; </t>
  </si>
  <si>
    <t xml:space="preserve">20% increased Evasion Rating; </t>
  </si>
  <si>
    <t xml:space="preserve">+4% chance to Evade Attack Hits if you haven't been Hit Recently; </t>
  </si>
  <si>
    <t xml:space="preserve">1% increased Damage per 1% Chance to Block Attack Damage; </t>
  </si>
  <si>
    <t xml:space="preserve">25% chance to Avoid Elemental Ailments; </t>
  </si>
  <si>
    <t xml:space="preserve">+4% Chance to Block Attack Damage; </t>
  </si>
  <si>
    <t xml:space="preserve">Regenerate 1.5% of Life per second; </t>
  </si>
  <si>
    <t xml:space="preserve">4% Chance to Block Spell Damage; </t>
  </si>
  <si>
    <t xml:space="preserve">Regenerate 1.5% of Energy Shield per second; </t>
  </si>
  <si>
    <t xml:space="preserve">Enemies Taunted by you take 6% increased Damage; </t>
  </si>
  <si>
    <t xml:space="preserve">Recover 50 Life when you Block; </t>
  </si>
  <si>
    <t xml:space="preserve">50% increased Defences from Equipped Shield; </t>
  </si>
  <si>
    <t xml:space="preserve">+5% Chance to Block Attack Damage while holding a Shield; </t>
  </si>
  <si>
    <t xml:space="preserve">5% increased Dexterity; </t>
  </si>
  <si>
    <t xml:space="preserve">30% chance to Avoid Elemental Ailments; </t>
  </si>
  <si>
    <t xml:space="preserve">5% chance to Dodge Attack and Spell Hits while moving; </t>
  </si>
  <si>
    <t xml:space="preserve">10% chance to gain Elusive on Kill; </t>
  </si>
  <si>
    <t xml:space="preserve">25% increased Elusive Effect; </t>
  </si>
  <si>
    <t xml:space="preserve">+2% to maximum Fire Resistance; </t>
  </si>
  <si>
    <t xml:space="preserve">Regenerate 1% of Life per second; </t>
  </si>
  <si>
    <t xml:space="preserve">40% reduced Ignite Duration on you; </t>
  </si>
  <si>
    <t xml:space="preserve">50% reduced Extra Damage taken from Critical Strikes while Ignited; </t>
  </si>
  <si>
    <t xml:space="preserve">Purity of Fire has 30% reduced Mana Reservation; </t>
  </si>
  <si>
    <t xml:space="preserve">40% increased Stun and Block Recovery; </t>
  </si>
  <si>
    <t xml:space="preserve">25% increased Armour; </t>
  </si>
  <si>
    <t xml:space="preserve">0.4% of Fire Damage Leeched as Life; </t>
  </si>
  <si>
    <t xml:space="preserve">40% chance to Avoid being Ignited; </t>
  </si>
  <si>
    <t xml:space="preserve">6% chance to Avoid Fire Damage from Hits; </t>
  </si>
  <si>
    <t xml:space="preserve">+2% to maximum Cold Resistance; </t>
  </si>
  <si>
    <t xml:space="preserve">6% increased Movement Speed; </t>
  </si>
  <si>
    <t xml:space="preserve">40% reduced Freeze Duration on you; </t>
  </si>
  <si>
    <t xml:space="preserve">15% additional Physical Damage Reduction while Frozen; </t>
  </si>
  <si>
    <t xml:space="preserve">Purity of Ice has 30% reduced Mana Reservation; </t>
  </si>
  <si>
    <t xml:space="preserve">5% chance to Blind Enemies on Hit; </t>
  </si>
  <si>
    <t xml:space="preserve">+20% to Cold Resistance; </t>
  </si>
  <si>
    <t xml:space="preserve">20% increased Life Recovery from Flasks; </t>
  </si>
  <si>
    <t xml:space="preserve">40% chance to Avoid being Frozen; </t>
  </si>
  <si>
    <t xml:space="preserve">6% chance to Avoid Cold Damage from Hits; </t>
  </si>
  <si>
    <t xml:space="preserve">+2% to maximum Lightning Resistance; </t>
  </si>
  <si>
    <t xml:space="preserve">40% reduced Effect of Shock on you; </t>
  </si>
  <si>
    <t xml:space="preserve">12% increased Movement Speed while Shocked; </t>
  </si>
  <si>
    <t xml:space="preserve">+20 to Intelligence; </t>
  </si>
  <si>
    <t xml:space="preserve">Purity of Lightning has 30% reduced Mana Reservation; </t>
  </si>
  <si>
    <t xml:space="preserve">Regenerate 1% of Energy Shield per second; </t>
  </si>
  <si>
    <t xml:space="preserve">+20% to Lightning Resistance; </t>
  </si>
  <si>
    <t xml:space="preserve">40% chance to Avoid being Shocked; </t>
  </si>
  <si>
    <t xml:space="preserve">6% chance to Avoid Lightning Damage from Hits; </t>
  </si>
  <si>
    <t xml:space="preserve">+3% to maximum Chaos Resistance; </t>
  </si>
  <si>
    <t xml:space="preserve">+17% to Chaos Resistance; </t>
  </si>
  <si>
    <t xml:space="preserve">Unaffected by Poison; </t>
  </si>
  <si>
    <t xml:space="preserve">+13% to Chaos Resistance; </t>
  </si>
  <si>
    <t xml:space="preserve">Regenerate 1.2% of Life per second; </t>
  </si>
  <si>
    <t xml:space="preserve">Regenerate 0.6% of Energy Shield per second; </t>
  </si>
  <si>
    <t xml:space="preserve">Regenerate 0.3% of Mana per second; </t>
  </si>
  <si>
    <t xml:space="preserve">25% increased Damage over Time; </t>
  </si>
  <si>
    <t>天赋词缀</t>
  </si>
  <si>
    <t>天赋词缀</t>
    <phoneticPr fontId="1" type="noConversion"/>
  </si>
  <si>
    <t>尺寸</t>
  </si>
  <si>
    <t>尺寸</t>
    <phoneticPr fontId="1" type="noConversion"/>
  </si>
  <si>
    <t>效果</t>
  </si>
  <si>
    <t>效果</t>
    <phoneticPr fontId="1" type="noConversion"/>
  </si>
  <si>
    <t>词缀位置</t>
  </si>
  <si>
    <t>词缀位置</t>
    <phoneticPr fontId="1" type="noConversion"/>
  </si>
  <si>
    <t>中点</t>
  </si>
  <si>
    <t>中点</t>
    <phoneticPr fontId="1" type="noConversion"/>
  </si>
  <si>
    <t>Attack Skills deal 25% increased Damage while holding a Shield; 5% increased maximum Life</t>
  </si>
  <si>
    <t>10% increased Area of Effect; 5% increased maximum Life; 3% increased Character Size</t>
  </si>
  <si>
    <t>20% increased Cold Damage; Recover 2% of Life on Kill</t>
  </si>
  <si>
    <t>24% increased Damage over Time; 4% increased maximum Life; Regenerate 0.6% of Life per second</t>
  </si>
  <si>
    <t>+10% to Damage over Time Multiplier; Recover 1% of Life on Kill; Recover 1% of Energy Shield on Kill</t>
  </si>
  <si>
    <t>15% increased Trap Damage; 15% increased Mine Damage; 4% increased maximum Life; 6% increased maximum Mana</t>
  </si>
  <si>
    <t>8% increased maximum Life; 30% increased Life Recovery from Flasks</t>
  </si>
  <si>
    <t>10% increased maximum Life; +20 to maximum Life</t>
  </si>
  <si>
    <t>8% increased maximum Life; 0.4% of Attack Damage Leeched as Life; +10 Life gained for each Enemy hit by your Attacks</t>
  </si>
  <si>
    <t>8% increased maximum Life; 10% increased maximum Energy Shield</t>
  </si>
  <si>
    <t>8% increased maximum Life; Every 5 seconds, Regenerate 10% of Life over one second; Regenerate 0.5% of Life per second</t>
  </si>
  <si>
    <t>8% increased maximum Life; Regenerate 2% of Life per second while stationary; 2% additional Physical Damage Reduction while stationary</t>
  </si>
  <si>
    <t>6% increased maximum Life; 15% increased Maximum total Recovery per second from Life Leech; 6% increased Attack Speed while Leeching</t>
  </si>
  <si>
    <t>6% increased maximum Life; 5% increased Strength</t>
  </si>
  <si>
    <t>8% increased maximum Life; 10% increased maximum Mana</t>
  </si>
  <si>
    <t>8% increased maximum Life; 30% increased Evasion Rating</t>
  </si>
  <si>
    <t>+4% Chance to Block Attack Damage; Regenerate 1.5% of Life per second; 0.4% of Attack Damage Leeched as Life</t>
  </si>
  <si>
    <t>+20 to maximum Life; +4% Chance to Block Attack Damage; 20% chance to gain an Endurance Charge when you Block</t>
  </si>
  <si>
    <t>+20% to Lightning Resistance; 20% increased Mana Regeneration Rate; Regenerate 1.5% of Life per second</t>
  </si>
  <si>
    <t>+13% to Chaos Resistance; 6% increased maximum Life; 10% increased maximum Mana</t>
  </si>
  <si>
    <t>Determination has 30% increased Aura Effect; Grace has 30% increased Aura Effect; Discipline has 30% increased Aura Effect</t>
  </si>
  <si>
    <t>24% increased Damage over Time; 6% increased maximum Energy Shield; Regenerate 2% of Energy Shield per second if you’ve Killed an Enemy Recently</t>
  </si>
  <si>
    <t>10% increased maximum Energy Shield; Regenerate 3% of Energy Shield per second while stationary</t>
  </si>
  <si>
    <t>6% increased maximum Energy Shield; 10% faster start of Energy Shield Recharge; 15% increased Energy Shield Recharge Rate</t>
  </si>
  <si>
    <t>8% increased maximum Energy Shield; 0.3% of Spell Damage Leeched as Energy Shield; 20% increased Maximum total Recovery per second from Energy Shield Leech</t>
  </si>
  <si>
    <t>4% Chance to Block Spell Damage; Regenerate 1.5% of Energy Shield per second; 0.3% of Spell Damage Leeched as Energy Shield</t>
  </si>
  <si>
    <t>+8% to Chaos Damage over Time Multiplier; 16% increased maximum Mana; 20% increased Mana Regeneration Rate</t>
  </si>
  <si>
    <t>15% increased maximum Mana; 80% increased Mana Regeneration Rate while stationary</t>
  </si>
  <si>
    <t>15% increased maximum Mana; 30% increased Mana Recovery from Flasks; 5% increased Mana Recovery Rate during Effect of any Mana Flask</t>
  </si>
  <si>
    <t>+30 to maximum Mana; 20% increased maximum Mana</t>
  </si>
  <si>
    <t>18% increased maximum Mana; 0.4% of Attack Damage Leeched as Mana</t>
  </si>
  <si>
    <t>15% increased maximum Mana; 30% increased Mana Regeneration Rate</t>
  </si>
  <si>
    <t>20% increased maximum Mana; Damage Penetrates 5% Lightning Resistance</t>
  </si>
  <si>
    <t>8% increased maximum Mana; 5% increased Intelligence</t>
  </si>
  <si>
    <t>6% increased Attack Speed; 10% increased maximum Mana; +3 Mana gained for each Enemy hit by your Attacks</t>
  </si>
  <si>
    <t>4% additional Physical Damage Reduction; 15% increased maximum Mana; 20% increased Armour</t>
  </si>
  <si>
    <t>+2% to maximum Lightning Resistance; 8% increased maximum Mana</t>
  </si>
  <si>
    <t>35% increased Physical Damage; 30% increased Evasion Rating and Armour</t>
  </si>
  <si>
    <t>+1% to all maximum Elemental Resistances; 30% increased Armour</t>
  </si>
  <si>
    <t>8% increased maximum Life; 30% increased Armour</t>
  </si>
  <si>
    <t>+3% Chance to Block Attack Damage; 3% Chance to Block Spell Damage; 30% increased Armour</t>
  </si>
  <si>
    <t>+20% to Fire Resistance; 5% additional Physical Damage Reduction; 30% increased Armour</t>
  </si>
  <si>
    <t>30% increased Armour; Gain an Endurance Charge every second if you've been Hit Recently</t>
  </si>
  <si>
    <t>+20% to Fire Resistance; 25% increased Armour; 0.4% of Fire Damage Leeched as Life</t>
  </si>
  <si>
    <t>+1% to all maximum Elemental Resistances; 30% increased Evasion Rating</t>
  </si>
  <si>
    <t>3% chance to Dodge Attack Hits; 3% chance to Dodge Spell Hits; 30% increased Evasion Rating</t>
  </si>
  <si>
    <t>+20 to Dexterity; 10% chance to Blind Enemies on Hit; 20% increased Evasion Rating</t>
  </si>
  <si>
    <t>+3% Chance to Block Attack Damage; 3% Chance to Block Spell Damage; 30% increased Attack Damage while holding a Shield</t>
  </si>
  <si>
    <t>+2% Chance to Block Attack Damage; Attack Skills deal 30% increased Damage while holding a Shield; +2 to Melee Strike Range while Holding a Shield</t>
  </si>
  <si>
    <t>20% chance to gain a Power Charge when you Block; +6% Chance to Block Spell Damage while at Maximum Power Charges</t>
  </si>
  <si>
    <t>20% chance to gain an Endurance Charge when you Block; +6% Chance to Block Attack Damage while at Maximum Endurance Charges</t>
  </si>
  <si>
    <t>Channelling Skills deal 25% increased Damage; +4% Chance to Block Attack Damage while Channelling; +4% Chance to Block Spell Damage while Channelling</t>
  </si>
  <si>
    <t>Attack Skills deal 20% increased Damage while Dual Wielding; 20% chance to gain a Power Charge when you Block; +5% Chance to Block Spell Damage while Dual Wielding</t>
  </si>
  <si>
    <t>+3% Chance to Block Attack Damage; 3% Chance to Block Spell Damage; 25% chance to Avoid Elemental Ailments</t>
  </si>
  <si>
    <t>20% increased Spell Damage; 4% Chance to Block Spell Damage; 20% chance to gain a Power Charge when you Block</t>
  </si>
  <si>
    <t>+4% Chance to Block Attack Damage; Enemies Taunted by you take 6% increased Damage</t>
  </si>
  <si>
    <t>Recover 50 Life when you Block; 50% increased Defences from Equipped Shield; +5% Chance to Block Attack Damage while holding a Shield</t>
  </si>
  <si>
    <t>Purity of Fire has 30% increased Aura Effect; Purity of Ice has 30% increased Aura Effect; Purity of Lightning has 30% increased Aura Effect; Purity of Elements has 30% increased Aura Effect</t>
  </si>
  <si>
    <t>30% increased Elemental Damage; +10% to all Elemental Resistances</t>
  </si>
  <si>
    <t>+2% to maximum Fire Resistance; Regenerate 1% of Life per second</t>
  </si>
  <si>
    <t>40% reduced Ignite Duration on you; 50% reduced Extra Damage taken from Critical Strikes while Ignited</t>
  </si>
  <si>
    <t>+20 to Strength; Purity of Fire has 30% reduced Mana Reservation; 40% increased Stun and Block Recovery</t>
  </si>
  <si>
    <t>+20% to Fire Resistance; 40% chance to Avoid being Ignited; 6% chance to Avoid Fire Damage from Hits</t>
  </si>
  <si>
    <t>+2% to maximum Cold Resistance; 6% increased Movement Speed</t>
  </si>
  <si>
    <t>40% reduced Freeze Duration on you; 15% additional Physical Damage Reduction while Frozen</t>
  </si>
  <si>
    <t>+20 to Dexterity; Purity of Ice has 30% reduced Mana Reservation; 5% chance to Blind Enemies on Hit</t>
  </si>
  <si>
    <t>+20% to Cold Resistance; 8% increased Attack and Cast Speed; 20% increased Life Recovery from Flasks</t>
  </si>
  <si>
    <t>+20% to Cold Resistance; 40% chance to Avoid being Frozen; 6% chance to Avoid Cold Damage from Hits</t>
  </si>
  <si>
    <t>40% reduced Effect of Shock on you; 12% increased Movement Speed while Shocked</t>
  </si>
  <si>
    <t>+20 to Intelligence; Purity of Lightning has 30% reduced Mana Reservation; Regenerate 1% of Energy Shield per second</t>
  </si>
  <si>
    <t>+20% to Lightning Resistance; 40% chance to Avoid being Shocked; 6% chance to Avoid Lightning Damage from Hits</t>
  </si>
  <si>
    <t>+10% to Damage over Time Multiplier; +30% Chaos Resistance against Damage Over Time</t>
  </si>
  <si>
    <t>+17% to Chaos Resistance; Unaffected by Poison</t>
  </si>
  <si>
    <t>+13% to Chaos Resistance; Regenerate 1.2% of Life per second; Regenerate 0.6% of Energy Shield per second; Regenerate 0.3% of Mana per second</t>
  </si>
  <si>
    <t>+13% to Chaos Resistance; 25% increased Damage over Time</t>
  </si>
  <si>
    <t>Attack Skills deal 20% increased Damage while Dual Wielding; 4% chance to Dodge Attack or Spell Hits if you've Hit an Enemy Recently</t>
  </si>
  <si>
    <t>3% chance to Dodge Attack Hits; 3% chance to Dodge Spell Hits; 5% increased Dexterity</t>
  </si>
  <si>
    <t>3% chance to Dodge Attack Hits; 3% chance to Dodge Spell Hits; 30% chance to Avoid Elemental Ailments</t>
  </si>
  <si>
    <t>5% chance to Dodge Attack and Spell Hits while moving; 5% increased Movement Speed</t>
  </si>
  <si>
    <t>10% chance to gain Elusive on Kill; 25% increased Elusive Effect</t>
  </si>
  <si>
    <t>40% increased Critical Strike Chance; +20% to Damage over Time Multiplier for Ignite from Critical Strikes; 20% increased Effect of Chill you inflict with Critical Strikes; 20% increased Effect of Shock you inflict with Critical Strikes</t>
  </si>
  <si>
    <t>35% increased Fire Damage; 10% chance to create a Smoke Cloud on Kill</t>
  </si>
  <si>
    <t>30% increased Fire Damage; Ignited Enemies you hit are destroyed on Kill</t>
  </si>
  <si>
    <t>15% chance to Ignite; Enemies Ignited by you have -10% to Fire Resistance</t>
  </si>
  <si>
    <t>+8% to Fire Damage over Time Multiplier; 20% increased Fire Damage; 8% increased Area of Effect</t>
  </si>
  <si>
    <t>20% increased Burning Damage; +15% to Fire Damage over Time Multiplier while Burning; Regenerate 1.5% of Life per second while Burning</t>
  </si>
  <si>
    <t>20% increased Damage with Ailments; Damaging Ailments deal damage 10% faster</t>
  </si>
  <si>
    <t>40% increased Critical Strike Chance; +18% to Damage over Time Multiplier for Ailments from Critical Strikes</t>
  </si>
  <si>
    <t>20% increased Damage over Time; 15% increased Skill Effect Duration; 20% increased Duration of Ailments on Enemies</t>
  </si>
  <si>
    <t>24% increased Damage over Time; 20% increased Life and Mana Recovery from Flasks; 10% increased Flask Charges gained</t>
  </si>
  <si>
    <t>30% increased Chaos Damage; Chaos Skills ignore interruption from Stuns</t>
  </si>
  <si>
    <t>35% increased Chaos Damage; 20% increased Skill Effect Duration</t>
  </si>
  <si>
    <t>20% chance to Poison on Hit with Spell Damage; Spell Skills have +10% to Damage over Time Multiplier for Poison; 8% increased Cast Speed</t>
  </si>
  <si>
    <t>+8% to Damage over Time Multiplier for Poison; Poisons you inflict on non-Poisoned Enemies deal 300% increased Damage</t>
  </si>
  <si>
    <t>+10% to Damage over Time Multiplier for Bleeding you inflict on Poisoned Enemies; +10% to Damage over Time Multiplier for Poison you inflict on Bleeding Enemies; 20% increased Bleeding Duration; 20% increased Poison Duration</t>
  </si>
  <si>
    <t>+5% to Chaos Damage over Time Multiplier; Chaos Skills have 30% increased Skill Effect Duration</t>
  </si>
  <si>
    <t>20% increased Physical Damage with Axes or Swords; Axe or Sword Attacks deal 20% increased Damage with Ailments; +10% to Physical Damage over Time Multiplier while wielding an Axe or Sword</t>
  </si>
  <si>
    <t>+12% to Damage over Time Multiplier for Bleeding; 2% of Attack Damage Leeched as Life against Bleeding Enemies; 20% increased total Recovery per second from Life Leech</t>
  </si>
  <si>
    <t>+12% to Damage over Time Multiplier for Bleeding; 30% increased Bleeding Duration</t>
  </si>
  <si>
    <t>25% increased Damage with Bleeding; 25% chance to Blind with Hits against Bleeding Enemies</t>
  </si>
  <si>
    <t>20% increased Cold Damage; Freezes you inflict spread to other Enemies within a Radius of 12</t>
  </si>
  <si>
    <t>20% increased Effect of Non-Damaging Ailments; 20% increased Damage with Hits and Ailments against Enemies affected by Ailments; 20% increased Duration of Elemental Ailments on Enemies</t>
  </si>
  <si>
    <t>Enemies Chilled by your Hits are Shocked; Enemies Shocked by your Hits are Chilled</t>
  </si>
  <si>
    <t>10% increased Effect of Non-Damaging Ailments; 20% increased Elemental Damage; 30% increased Mana Regeneration Rate if you have Frozen an Enemy Recently; 30% increased Mana Regeneration Rate if you have Shocked an Enemy Recently</t>
  </si>
  <si>
    <t>+10% to Cold Damage over Time Multiplier; 30% increased Effect of Chill</t>
  </si>
  <si>
    <t>10% chance to gain a Power Charge when you Shock a Chilled Enemy; 25% increased Cold Damage with Hits against Shocked Enemies; 25% increased Lightning Damage with Hits against Chilled Enemies</t>
  </si>
  <si>
    <t>30% increased Lightning Damage; 30% increased Effect of Shock; Your Shocks can increase Damage taken by up to a maximum of 60%</t>
  </si>
  <si>
    <t>Auras from your Skills grant 0.2% of Life Regenerated per second to; you and Allies; 8% increased effect of Non-Curse Auras from your Skills</t>
  </si>
  <si>
    <t>50% reduced Mana Reservation of Banner Skills; 15% increased Effect of Non-Curse Auras from your Skills on Enemies</t>
  </si>
  <si>
    <t>10% increased effect of Non-Curse Auras from your Skills; Non-Curse Aura Skills have 20% increased Duration</t>
  </si>
  <si>
    <t>You and nearby Allies have 50% increased Critical Strike Chance; You and nearby Allies have +15% to Critical Strike Multiplier</t>
  </si>
  <si>
    <t>Anger has 30% increased Aura Effect; Hatred has 30% increased Aura Effect; Wrath has 30% increased Aura Effect</t>
  </si>
  <si>
    <t>Enemies you Curse take 5% increased Damage; 5% chance to Dodge Attack Hits from Cursed Enemies</t>
  </si>
  <si>
    <t>5% increased Effect of your Curses; 20% increased Damage if you've Killed a Cursed Enemy Recently</t>
  </si>
  <si>
    <t>25% increased Area of Effect of Curse Skills; Curse Skills have 5% reduced Mana Reservation; 5% increased Effect of your Curses</t>
  </si>
  <si>
    <t>10% increased Effect of your Curses; Enemies you Curse are Hindered, with 15% reduced Movement Speed; Regenerate 1% of Energy Shield per second if you’ve Killed an Enemy Recently</t>
  </si>
  <si>
    <t>25% increased Damage with Hits and Ailments against Cursed Enemies; Curse Skills have 50% increased Skill Effect Duration</t>
  </si>
  <si>
    <t>Enemies you Curse are Intimidated; Enemies you Curse are Unnerved</t>
  </si>
  <si>
    <t>Curse Skills have 20% increased Skill Effect Duration; You have Culling Strike against Cursed Enemies</t>
  </si>
  <si>
    <t>20% increased Effect of Herald Buffs on you; 10% reduced Mana Reservation of Herald Skills</t>
  </si>
  <si>
    <t>Herald Skills deal 40% increased Damage; 20% increased Effect of Herald Buffs on you</t>
  </si>
  <si>
    <t>Herald Skills deal 20% increased Damage; Herald Skills have 25% increased Area of Effect</t>
  </si>
  <si>
    <t>25% increased Elemental Damage while affected by a Herald; 10% chance to Freeze, Shock and Ignite while affected by a Herald</t>
  </si>
  <si>
    <t>Herald Skills deal 50% increased Damage over Time; 30% increased Damage over Time while affected by a Herald</t>
  </si>
  <si>
    <t>+25% to Critical Strike Multiplier if you dealt a Critical Strike with a Herald Skill Recently; +1% to Critical Strike Chance of Herald Skills</t>
  </si>
  <si>
    <t>Minions deal 20% increased Damage while you are affected by a Herald; Minions have 10% increased Movement Speed for each Herald affecting you</t>
  </si>
  <si>
    <t>Minions deal 20% increased Damage while you are affected by a Herald; +1 to maximum number of Sentinels of Purity; +5 to Maximum Virulence</t>
  </si>
  <si>
    <t>Minions deal 20% increased Damage while you are affected by a Herald; 1% additional Physical Damage Reduction per Summoned Sentinel of Purity; You lose Virulence 30% slower</t>
  </si>
  <si>
    <t>20% increased Warcry Cooldown Recovery Speed; You and nearby Party members gain 5 Rage when you Warcry</t>
  </si>
  <si>
    <t>30% increased Warcry Duration; 30% increased Warcry Buff Effect; Warcries count as having 10 additional nearby Enemies</t>
  </si>
  <si>
    <t>20% increased Warcry Cooldown Recovery Speed; Enemies Taunted by your Warcries are Unnerved; Enemies Taunted by your Warcries are Intimidated</t>
  </si>
  <si>
    <t>4% additional Physical Damage Reduction if you've Warcried in the past 8 seconds; 4% chance to deal Double Damage if you've Warcried in the past 8 seconds</t>
  </si>
  <si>
    <t>15% increased Warcry Buff Effect; 40% increased Critical Strike Chance against Taunted Enemies; +15% to Critical Strike Multiplier against Taunted Enemies</t>
  </si>
  <si>
    <t>20% increased Warcry Cooldown Recovery Speed; 50% increased Melee Critical Strike Chance if you've Warcried Recently; +35% to Melee Critical Strike Multiplier if you've Warcried Recently</t>
  </si>
  <si>
    <t>Warcry Skills have 40% increased Area of Effect; Enemies Taunted by you take 5% increased Damage</t>
  </si>
  <si>
    <t>+40% to Critical Strike Multiplier if you have Blocked Recently; 80% increased Critical Strike Chance if you haven’t Blocked Recently</t>
  </si>
  <si>
    <t>+20% to Critical Strike Multiplier; 8% reduced Enemy Stun Threshold</t>
  </si>
  <si>
    <t>40% increased Critical Strike Chance; Your Critical Strikes have a 5% chance to deal Double Damage</t>
  </si>
  <si>
    <t>10% increased Area of Effect; 10% increased Area Damage; +10% to Critical Strike Multiplier</t>
  </si>
  <si>
    <t>40% increased Critical Strike Chance; +50% to Critical Strike Multiplier if you've taken a Savage Hit Recently</t>
  </si>
  <si>
    <t>20% increased Damage; 30% increased Critical Strike Chance</t>
  </si>
  <si>
    <t>5% increased Attack and Cast Speed; 25% increased Critical Strike Chance; 5% increased Movement Speed if you've dealt a Critical Strike Recently</t>
  </si>
  <si>
    <t>Minions have 10% chance to deal Double Damage while they are on Full Life; Minions Regenerate 1% of Life per second</t>
  </si>
  <si>
    <t>20% increased Raised Zombie Size; Minions have 20% increased maximum Life; Raised Zombies have 5% chance to Taunt Enemies on Hit</t>
  </si>
  <si>
    <t>Minions have 10% increased maximum Life; Minions have 10% additional Physical Damage Reduction; Minions have +10% to Chaos Resistance; Minions have 10% increased Movement Speed</t>
  </si>
  <si>
    <t>Minions have 20% increased maximum Life; Minions created Recently cannot be Damaged</t>
  </si>
  <si>
    <t>Minions have 15% increased maximum Life; Regenerate 2% of Life per second if a Minion has Died Recently; Minions Recover 4% of Life on Minion Death</t>
  </si>
  <si>
    <t>Minions have 10% increased maximum Life; Minions deal 10% increased Damage; Minions Leech 0.4% of Damage as Life</t>
  </si>
  <si>
    <t>Minions have 10% increased maximum Life; Minions have 10% chance to Knock Enemies Back on Hit with Attacks</t>
  </si>
  <si>
    <t>15% increased Area of Effect if you've Killed Recently; 10% increased Area of Effect if you've Killed at least 5 Enemies Recently; 10% increased Area Damage</t>
  </si>
  <si>
    <t>3% increased Area of Effect per Power Charge; 20% increased Area Damage</t>
  </si>
  <si>
    <t>20% increased Area Damage; Area Skills have 10% chance to Knock Enemies Back on Hit</t>
  </si>
  <si>
    <t>10% increased Area Damage; Skills supported by Intensify have +1 to maximum Intensity</t>
  </si>
  <si>
    <t>15% increased Area of Effect while wielding a Two Handed Melee Weapon; 20% increased Area Damage while wielding a Two Handed Melee Weapon</t>
  </si>
  <si>
    <t>Mace, Sceptre or Staff Attacks deal 20% increased Damage with Hits and Ailments; While stationary, gain 10% increased Area of Effect every second, up to a maximum of 50%</t>
  </si>
  <si>
    <t>20% increased Projectile Damage; 30% increased Projectile Speed</t>
  </si>
  <si>
    <t>35% increased Projectile Damage; 10% chance to Taunt Enemies on Projectile Hit</t>
  </si>
  <si>
    <t>25% increased Projectile Damage; 35% increased Projectile Damage with Hits against Nearby Enemies</t>
  </si>
  <si>
    <t>30% increased Projectile Damage; 8% increased Attack and Cast Speed</t>
  </si>
  <si>
    <t>10% increased Projectile Damage; 20% increased Projectile Speed; Projectiles Pierce an additional Target</t>
  </si>
  <si>
    <t>25% increased Trap Damage; 40% increased Trap Trigger Area of Effect; 12% increased Area of Effect; 25% reduced Trap Duration</t>
  </si>
  <si>
    <t>30% increased Mine Damage; Can have up to 2 additional Remote Mines placed at a time; Mines have 20% increased Detonation Speed</t>
  </si>
  <si>
    <t>20% increased Trap Damage; 20% increased Mine Damage; 10% increased Trap Throwing Speed; 10% increased Mine Throwing Speed; 5% increased Movement Speed if you've thrown a Trap or Mine Recently</t>
  </si>
  <si>
    <t>20% increased Trap Damage; 20% increased Mine Damage; Gain Arcane Surge when your Trap is Triggered by an Enemy; Gain Arcane Surge when your Mine is Detonated targeting an Enemy</t>
  </si>
  <si>
    <t>+15% to Critical Strike Multiplier with Traps; +15% to Critical Strike Multiplier with Mines; Trap Damage Penetrates 5% Elemental Resistances; Mine Damage Penetrates 5% Elemental Resistances</t>
  </si>
  <si>
    <t>20% increased Totem Placement speed; 10% increased Attack and Cast Speed if you've summoned a Totem Recently</t>
  </si>
  <si>
    <t>25% increased Totem Damage; 25% increased Totem Placement speed; 25% increased Totem Placement range</t>
  </si>
  <si>
    <t>20% increased Totem Damage; 30% increased Totem Duration; 30% increased Totem Damage if you haven't Summoned a Totem in the past 2 seconds</t>
  </si>
  <si>
    <t>30% increased Totem Life; Totems have 10% additional Physical Damage Reduction; Totems gain +40% to Chaos Resistance</t>
  </si>
  <si>
    <t>30% increased Totem Damage; Totems Hinder Enemies near them when Summoned, with 25% reduced Movement Speed</t>
  </si>
  <si>
    <t>20% increased Totem Damage; 20% increased Totem Duration; Attack Skills have +1 to maximum number of Summoned Ballista Totems</t>
  </si>
  <si>
    <t>30% increased Effect of Buffs granted by your Active Ancestor Totems; Totems' Action Speed cannot be modified to below base value</t>
  </si>
  <si>
    <t>Gain Arcane Surge when you Summon a Totem; Spells cast by Totems deal 25% increased Damage</t>
  </si>
  <si>
    <t>25% increased Brand Activation Frequency if you haven't used a Brand Skill Recently; 20% increased Brand Attachment range</t>
  </si>
  <si>
    <t>25% increased Damage with Brand Skills; Unattached Brands gain 20% increased Brand Attachment Range per second</t>
  </si>
  <si>
    <t>12% increased Cast Speed with Brand Skills; You can Cast an additional Brand</t>
  </si>
  <si>
    <t>20% increased Brand Attachment range; Enemies take 5% increased Damage for each of your Brands Attached to them</t>
  </si>
  <si>
    <t>20% increased Damage with Brand Skills; 10% increased Brand Activation frequency; 5% increased Movement Speed</t>
  </si>
  <si>
    <t>Brand Skills have 20% increased Duration; 10% increased Brand Activation frequency; 20% increased Brand Attachment range; You can Cast an additional Brand</t>
  </si>
  <si>
    <t>Regenerate 1.5% of Life per second while Channelling; Channelling Skills deal 30% increased Damage</t>
  </si>
  <si>
    <t>5% increased Movement Speed while you have Infusion; 50% increased Effect of Infusion</t>
  </si>
  <si>
    <t>Channelling Skills deal 25% increased Damage; 15% reduced Mana Cost of Channelling Skills; 40% chance to Avoid being Stunned while Channelling</t>
  </si>
  <si>
    <t>Channelling Skills deal 25% increased Damage; 25% chance to gain an Endurance Charge each second while Channelling</t>
  </si>
  <si>
    <t>50% increased Critical Strike Chance while Channelling; +30% to Critical Strike Multiplier if you've been Channelling for at least 1 second</t>
  </si>
  <si>
    <t>Immune to Curses while Channelling; 8% increased Attack and Cast Speed while Channelling</t>
  </si>
  <si>
    <t>25% increased Life Recovery from Flasks; 25% increased Mana Recovery from Flasks; 20% increased Flask Effect Duration</t>
  </si>
  <si>
    <t>Non-Unique Flasks applied to you have 10% increased Effect; 5% increased Attack and Cast Speed during any Flask Effect</t>
  </si>
  <si>
    <t>20% increased Flask Charges gained; 20% increased Movement Speed while under no Flask Effects</t>
  </si>
  <si>
    <t>25% increased Life Recovery from Flasks; Life Flasks gain 1 Charge every 3 seconds; Remove Bleeding when you use a Life Flask</t>
  </si>
  <si>
    <t>Regenerate 2% of Life per second during any Flask Effect; 20% increased Damage during any Flask Effect</t>
  </si>
  <si>
    <t>3% additional Physical Damage Reduction during Effect of any Life or Mana Flask; 25% increased Life Recovery from Flasks; 25% increased Mana Recovery from Flasks</t>
  </si>
  <si>
    <t>15% chance to Impale Enemies on Hit with Attacks; Impales you inflict last 1 additional Hit</t>
  </si>
  <si>
    <t>15% increased Effect of Impales inflicted by Hits that also inflict Bleeding; 10% chance to Impale Enemies on Hit with Attacks; Attacks have 10% chance to cause Bleeding</t>
  </si>
  <si>
    <t>15% increased Physical Damage with Axes or Swords; 10% chance to Impale Enemies on Hit with Axes or Swords; 10% increased Impale Effect; Axe or Sword Attacks deal 15% increased Damage with Ailments</t>
  </si>
  <si>
    <t>Attacks have 10% chance to Maim on Hit; 40% increased Attack Damage against Maimed Enemies</t>
  </si>
  <si>
    <t>30% increased Attack Damage; 30% increased Damage with Ailments from Attack Skills; 10% reduced Enemy Stun Threshold; 20% chance to double Stun Duration</t>
  </si>
  <si>
    <t>20% increased Attack Damage; 6% increased Attack Speed; 15% increased Global Accuracy Rating; 20% increased Damage with Ailments from Attack Skills</t>
  </si>
  <si>
    <t>30% increased Elemental Damage with Attack Skills; 10% chance to Freeze, Shock and Ignite; 15% increased Effect of Non-Damaging Ailments</t>
  </si>
  <si>
    <t>20% increased Attack Damage; 20% increased Damage with Ailments from Attack Skills; Enemies Killed with Attack Hits have a 15% chance to Explode, dealing a tenth of their Life as Physical Damage</t>
  </si>
  <si>
    <t>8% increased Attack Speed; 0.4% of Attack Damage Leeched as Mana; 20% increased Damage while Leeching</t>
  </si>
  <si>
    <t>0.8% of Attack Damage Leeched as Life; 20% increased Maximum total Recovery per second from Life Leech; 20% increased total Recovery per second from Life Leech</t>
  </si>
  <si>
    <t>0.4% of Attack Damage Leeched as Life; 30% increased Damage while Leeching; 15% increased Attack Speed while Leeching</t>
  </si>
  <si>
    <t>Gain Fortify for 6 seconds on Melee Hit with a Mace, Sceptre or Staff; 30% increased Damage with Maces, Sceptres or Staves</t>
  </si>
  <si>
    <t>+20 to Strength; Mace, Sceptre or Staff Attacks deal 30% increased Damage with Hits and Ailments; 4% chance to deal Double Damage while wielding a Mace, Sceptre or Staff</t>
  </si>
  <si>
    <t>10% chance to gain a Power Charge on Non-Critical Strike with a Claw or Dagger; +15% to Critical Strike Multiplier with Claws or Daggers</t>
  </si>
  <si>
    <t>Attack Skills fire an additional Projectile while wielding a Claw or Dagger; 20% increased Projectile Attack Damage with Claws or Daggers</t>
  </si>
  <si>
    <t>+10% to Damage over Time Multiplier for Poison while wielding a Claw or Dagger; Enemies Poisoned by you cannot Regenerate Life</t>
  </si>
  <si>
    <t>Arrows gain Damage as they travel farther, dealing up to 50% increased Damage with Hits to targets; Arrows gain Critical Strike Chance as they travel farther, up to 100% increased Critical Strike Chance</t>
  </si>
  <si>
    <t>Bow Skills have +10% to Damage over Time Multiplier; Bow Skills have 20% increased Skill Effect Duration; 10% increased Duration of Ailments inflicted while wielding a Bow</t>
  </si>
  <si>
    <t>Gain 10% of Wand Physical Damage as Extra Chaos Damage; Enemies Killed with Wand Hits have a 10% chance to Explode, dealing a quarter of their Life as Chaos Damage</t>
  </si>
  <si>
    <t>35% increased Damage with Wands if you've dealt a Critical Strike Recently; 50% increased Critical Strike Chance with Wands</t>
  </si>
  <si>
    <t>Gain 10% of Wand Physical Damage as Extra Lightning Damage; 25% of Wand Physical Damage converted to Lightning Damage</t>
  </si>
  <si>
    <t>15% increased Area of Effect if you've Stunned an Enemy with a Two Handed Melee Weapon Recently; Attacks with Two Handed Weapons deal 25% increased Damage with Hits and Ailments; 10% reduced Enemy Stun Threshold</t>
  </si>
  <si>
    <t>+20 to Strength; 10% increased Attack Speed with Two Handed Melee Weapons; 10% increased Attack Speed if you have at least 600 Strength</t>
  </si>
  <si>
    <t>8% chance to deal Double Damage if you've dealt a Critical Strike with a Two Handed Melee Weapon Recently; 40% increased Critical Strike Chance with Two Handed Melee Weapons</t>
  </si>
  <si>
    <t>+15 to Dexterity and Intelligence; 5% increased Attack Speed with Two Handed Melee Weapons; 15% increased Accuracy Rating with Two Handed Melee Weapons; 25% increased Critical Strike Chance with Two Handed Melee Weapons</t>
  </si>
  <si>
    <t>Attacks with Two Handed Melee Weapons deal 20% increased Damage with Hits and Ailments; 40% increased Damage with Hits and Ailments against Unique Enemies</t>
  </si>
  <si>
    <t>Attacks with Two Handed Melee Weapons deal 25% increased Damage with Hits and Ailments; 8% increased Area of Effect; 25% chance to Intimidate nearby Enemies for 4 seconds on Melee Kill</t>
  </si>
  <si>
    <t>10% increased Attack Speed if you've Hit with your Main Hand Weapon Recently; 10% increased Movement Speed if you've Hit with your Off Hand Weapon Recently</t>
  </si>
  <si>
    <t>Attack Skills deal 20% increased Damage while Dual Wielding; 5% increased Attack Speed while Dual Wielding; 5% chance to gain a Frenzy Charge on Kill while Dual Wielding</t>
  </si>
  <si>
    <t>8% increased Attack Speed while Dual Wielding; 16% increased Accuracy Rating while Dual Wielding; 32% increased Damage if you've used a Travel Skill Recently</t>
  </si>
  <si>
    <t>Attack Skills deal 25% increased Damage while Dual Wielding; +5% Chance to Block Attack Damage while Dual Wielding; 30% increased Attack Critical Strike Chance while Dual Wielding</t>
  </si>
  <si>
    <t>60% increased Main Hand Attack Damage while wielding two different Weapon Types; 30% increased Off Hand Attack Speed while wielding two different Weapon Types</t>
  </si>
  <si>
    <t>Attack Skills deal 30% increased Damage while holding a Shield; 5% increased Movement Speed while holding a Shield; Ignore all Movement Penalties from Armour</t>
  </si>
  <si>
    <t>2% increased Attack Damage per 75 Armour or Evasion Rating on Shield; +1% to Critical Strike Multiplier per 10 Maximum Energy Shield on Shield</t>
  </si>
  <si>
    <t>+15 to all Attributes; 60% increased Defences from Equipped Shield; +15% Elemental Resistances while holding a Shield</t>
  </si>
  <si>
    <t>Channelling Skills deal 20% increased Damage; 5% increased Attack and Cast Speed while Channelling; Gain Arcane Surge after Channelling for 1 second</t>
  </si>
  <si>
    <t>25% increased Spell Damage; +6% Chance to Block Spell Damage if you've Cast a Spell Recently</t>
  </si>
  <si>
    <t>10% chance to gain Arcane Surge when you Hit a Unique enemy; 30% increased Effect of Arcane Surge on you</t>
  </si>
  <si>
    <t>20% increased Spell Damage; 5% increased Cast Speed; 35% chance to Avoid interruption from Stuns while Casting</t>
  </si>
  <si>
    <t>30% increased Spell Damage; 8% chance to Knock Enemies Back on Hit with Spell Damage</t>
  </si>
  <si>
    <t>0.6% of Spell Damage Leeched as Energy Shield; 20% increased Maximum total Recovery per second from Energy Shield Leech; 10% chance to Hinder Enemies on Hit with Spells, with 30% reduced Movement Speed</t>
  </si>
  <si>
    <t>0.3% of Spell Damage Leeched as Energy Shield; 5% increased Attack and Cast Speed while Leeching Energy Shield; 40% increased Damage while Leeching Energy Shield</t>
  </si>
  <si>
    <t>20% increased Spell Damage; 30% increased Mana Regeneration Rate; Regenerate 1% of Energy Shield per second if you’ve Cursed an Enemy Recently</t>
  </si>
  <si>
    <t>15% increased Elemental Damage if you've Chilled an Enemy Recently; 25% increased Elemental Damage if you've Shocked an Enemy Recently; 20% increased Elemental Damage if you've Ignited an Enemy Recently</t>
  </si>
  <si>
    <t>Fire Skills have a 25% chance to apply Fire Exposure on Hit; Cold Skills have a 25% chance to apply Cold Exposure on Hit; Lightning Skills have a 25% chance to apply Lightning Exposure on Hit; 15% increased Elemental Damage</t>
  </si>
  <si>
    <t>25% increased Elemental Damage; 0.2% of Elemental Damage Leeched as Life</t>
  </si>
  <si>
    <t>25% increased Elemental Damage; 10% chance to Blind nearby Enemies when you use an Elemental Skill</t>
  </si>
  <si>
    <t>20% increased Elemental Damage; 10% increased Area of Effect</t>
  </si>
  <si>
    <t>Enemies have -10% to Total Physical Damage Reduction against your Hits; 35% increased Physical Damage</t>
  </si>
  <si>
    <t>35% increased Physical Damage; 35% reduced Elemental Damage; +10% to all Elemental Resistances</t>
  </si>
  <si>
    <t>25% increased Physical Damage; 5% chance to deal Double Damage</t>
  </si>
  <si>
    <t>25% increased Physical Damage; 8% increased Attack and Cast Speed</t>
  </si>
  <si>
    <t>Damage Penetrates 8% Lightning Resistance; 0.5% of Lightning Damage Leeched as Energy Shield</t>
  </si>
  <si>
    <t>30% increased Lightning Damage; Lightning Skills have 10% reduced Enemy Stun Threshold; 10% chance to double Stun Duration</t>
  </si>
  <si>
    <t>20% increased Lightning Damage; 30% increased Critical Strike Chance; Your Critical Strikes Knock Back Shocked Enemies</t>
  </si>
  <si>
    <t>1% increased Cold Damage per 25 Strength; 1% increased Cold Damage per 25 Dexterity; 1% increased Cold Damage per 25 Intelligence</t>
  </si>
  <si>
    <t>Chaos Skills have 10% chance to Hinder Enemies on Hit, with 30% reduced Movement Speed; Enemies Hindered by you take 10% increased Chaos Damage</t>
  </si>
  <si>
    <t>30% increased Chaos Damage; 10% increased Attack and Cast Speed</t>
  </si>
  <si>
    <t>Minions gain 6% of Physical Damage as Extra Fire Damage; Minions have 20% chance to Ignite; Minions deal 20% increased Damage against Ignited Enemies</t>
  </si>
  <si>
    <t>Minions deal 15% increased Damage; Minions created Recently have 30% increased Movement Speed; Minions created Recently have 10% increased Attack and Cast Speed</t>
  </si>
  <si>
    <t>Summoned Skeletons have 30% of Physical Damage Converted to Chaos Damage; Summoned Skeletons have 10% chance to Wither Enemies for 2 seconds on Hit</t>
  </si>
  <si>
    <t>Raised Spectres, Raised Zombies, and Summoned Skeletons have +50% to Critical Strike Multiplier; Minions have 50% increased Critical Strike Chance</t>
  </si>
  <si>
    <t>10% increased Damage per Summoned Golem; 40% increased Effect of Buffs granted by your Golems; Golems have 25% increased Maximum Life</t>
  </si>
  <si>
    <t>计数项:天赋词缀</t>
  </si>
  <si>
    <t>10% increased Effect of Non-Damaging Ailments</t>
    <phoneticPr fontId="1" type="noConversion"/>
  </si>
  <si>
    <t>最大生命提高4％</t>
  </si>
  <si>
    <t>最大能量护盾提高6％</t>
  </si>
  <si>
    <t>最大魔力提高6％</t>
  </si>
  <si>
    <t>护甲提高15％</t>
  </si>
  <si>
    <t>闪避值提高15％</t>
  </si>
  <si>
    <t>1％几率格挡攻击伤害</t>
  </si>
  <si>
    <t>1％几率造成格挡法术伤害</t>
  </si>
  <si>
    <t>+ 15％火焰抗性</t>
  </si>
  <si>
    <t>+ 15％冰霜抗性</t>
  </si>
  <si>
    <t>+ 15％闪电抗性</t>
  </si>
  <si>
    <t>+ 12％混沌抗性</t>
  </si>
  <si>
    <t>1％几率闪避攻击</t>
  </si>
  <si>
    <t>+ 5％火焰伤害随时间增加</t>
  </si>
  <si>
    <t>+ 5％物理伤害随时间乘以</t>
  </si>
  <si>
    <t>持续时间乘以+ 5％冰霜伤害</t>
  </si>
  <si>
    <t>+ 4％持续伤害倍数</t>
  </si>
  <si>
    <t>非伤害性疾病的效果提高10％</t>
  </si>
  <si>
    <t>非技能光环的技能效果提高6％</t>
  </si>
  <si>
    <t>诅咒效果提高5％</t>
  </si>
  <si>
    <t>受到先驱者的伤害提高10％</t>
  </si>
  <si>
    <t>受到先驱者影响时，小兵造成的伤害提高10％</t>
  </si>
  <si>
    <t>战栗效果提高15％</t>
  </si>
  <si>
    <t>暴击率提高15％</t>
  </si>
  <si>
    <t>区域伤害提高10％</t>
  </si>
  <si>
    <t>投射物伤害提高10％</t>
  </si>
  <si>
    <t>陷阱伤害提高12％;地雷伤害提高12％</t>
  </si>
  <si>
    <t>图腾伤害提高12％</t>
  </si>
  <si>
    <t>引导技能造成的伤害提高12％</t>
  </si>
  <si>
    <t>烧瓶效果持续时间增加6％</t>
  </si>
  <si>
    <t>烧瓶的生命恢复提高10％;烧瓶的魔力恢复提高10％</t>
  </si>
  <si>
    <t>斧头攻击的击中和异常状态造成的伤害提高12％;剑击的击中和异常状态造成的伤害提高12％</t>
  </si>
  <si>
    <t>钉头锤或权杖攻击的击中和异常状态造成的伤害提高12％;职员攻击的击中和异常状态造成的伤害提高12％</t>
  </si>
  <si>
    <t>匕首攻击的击中和异常状态造成的伤害提高12％;爪击的击中和异常状态造成的伤害提高12％</t>
  </si>
  <si>
    <t>弓箭伤害提高12％</t>
  </si>
  <si>
    <t>魔杖攻击的命中和异常状态造成的伤害提高12％</t>
  </si>
  <si>
    <t>两手武器的伤害提高12％</t>
  </si>
  <si>
    <t>双持时攻击力提高12％</t>
  </si>
  <si>
    <t>持盾时的攻击力提高12％</t>
  </si>
  <si>
    <t>攻击伤害提高10％</t>
  </si>
  <si>
    <t>法术伤害提高10％</t>
  </si>
  <si>
    <t>元素伤害提高10％</t>
  </si>
  <si>
    <t>物理伤害提高12％</t>
  </si>
  <si>
    <t>火焰伤害提高12％</t>
  </si>
  <si>
    <t>闪电伤害提高12％</t>
  </si>
  <si>
    <t>冰霜伤害提高12％</t>
  </si>
  <si>
    <t>混沌伤害提高12％</t>
  </si>
  <si>
    <t>小簇珠宝</t>
  </si>
  <si>
    <t>后缀</t>
  </si>
  <si>
    <t>持有盾牌时，攻击技能造成的伤害提高25％;最大生命提高5％</t>
  </si>
  <si>
    <t>效果范围提高10％；最大生命提高5％；角色大小增加3％</t>
  </si>
  <si>
    <t>冰霜伤害提高20％;杀死2％生命</t>
  </si>
  <si>
    <t>持续伤害提高24％；最大生命提高4％；每秒回复0.6％生命</t>
  </si>
  <si>
    <t>+ 10％持续伤害倍数杀死1％生命杀死1％能量护盾</t>
  </si>
  <si>
    <t>陷阱伤害提高15％;地雷伤害提高15％；最大生命提高4％；最大魔力提高6％</t>
  </si>
  <si>
    <t>最大生命提高8％；烧瓶回复生命提高30％</t>
  </si>
  <si>
    <t>最大生命提高10％； +20最大生命</t>
  </si>
  <si>
    <t>最大生命提高8％；攻击力的0.4％转化为生命你的攻击击中每个敌人会获得+10生命</t>
  </si>
  <si>
    <t>最大生命提高8％；最大能量护盾提高10％</t>
  </si>
  <si>
    <t>最大生命提高8％；每5秒钟，在一秒内恢复10％的生命；每秒回复0.5％的生命</t>
  </si>
  <si>
    <t>最大生命提高8％；静止时每秒回复2％生命;静止时额外减少2％物理伤害</t>
  </si>
  <si>
    <t>最大生命提高6％；生命偷取每秒的最大总恢复速度提高15％；抽水时攻击速度提高6％</t>
  </si>
  <si>
    <t>最大生命提高6％；力量提高5％</t>
  </si>
  <si>
    <t>最大生命提高8％；最大魔力提高10％</t>
  </si>
  <si>
    <t>额外的护甲获得最大生命的10％</t>
  </si>
  <si>
    <t>最大生命提高8％；闪避值提高30％</t>
  </si>
  <si>
    <t>+ 4％几率格挡攻击伤害；每秒回复1.5％生命;攻击伤害的0.4％转化为生命</t>
  </si>
  <si>
    <t>+20最大生命; + 4％几率格挡攻击伤害；格挡时有20％几率获得耐力球</t>
  </si>
  <si>
    <t>+ 20％闪电抗性法力回复速度提高20％;每秒回复1.5％生命</t>
  </si>
  <si>
    <t>+ 13％混沌抗性;最大生命提高6％；最大魔力提高10％</t>
  </si>
  <si>
    <t>决心增加30％的光环效果;格蕾丝的光环效果提高30％;戒律增加30％光环效果</t>
  </si>
  <si>
    <t>持续伤害提高24％；最大能量护盾提高6％;如果您最近杀死了一个敌人，则每秒回复2％的能量护盾</t>
  </si>
  <si>
    <t>最大能量护盾提高10％;静止时每秒回复3％的能量护盾</t>
  </si>
  <si>
    <t>+100最大能量护盾</t>
  </si>
  <si>
    <t>获得5％最大魔力作为额外的最大能量护盾</t>
  </si>
  <si>
    <t>最大能量护盾提高6％;能量盾牌充能的启动速度提高10％；能量护盾补给率提高15％</t>
  </si>
  <si>
    <t>最大能量护盾提高8％; 0.3％的法术伤害偷取为能量护盾；能量护盾的每秒最大总恢复速度提高20％</t>
  </si>
  <si>
    <t>4％几率格挡法术伤害；每秒回复1.5％的能量护盾; 0.3％的法术伤害获得能量盾</t>
  </si>
  <si>
    <t>最大魔力提高15％;静止时魔力回复速度提高80％</t>
  </si>
  <si>
    <t>最大魔力提高15％;烧瓶的魔力恢复提高30％;任何魔力药瓶效果期间魔力恢复率提高5％</t>
  </si>
  <si>
    <t>+30最大魔力;最大魔力提高20％</t>
  </si>
  <si>
    <t>最大魔力提高18％; 0.4％攻击伤害偷取为魔力</t>
  </si>
  <si>
    <t>最大魔力提高15％;法力回复速度提高30％</t>
  </si>
  <si>
    <t>最大魔力提高20％;伤害穿透5％的闪电抗性</t>
  </si>
  <si>
    <t>最大魔力提高8％;智力提高5％</t>
  </si>
  <si>
    <t>攻击速度提高6％;最大魔力提高10％;你的攻击击中每个敌人会获得+3法力值</t>
  </si>
  <si>
    <t>减少4％额外物理伤害；最大魔力提高15％;护甲提高20％</t>
  </si>
  <si>
    <t>+ 2％最大闪电抗性最大魔力提高8％</t>
  </si>
  <si>
    <t>物理伤害提高35％;闪避值和护甲提高30％</t>
  </si>
  <si>
    <t>所有最大元素抗性提高+ 1％；护甲提高30％</t>
  </si>
  <si>
    <t>最大生命提高8％；护甲提高30％</t>
  </si>
  <si>
    <t>+ 3％几率格挡攻击伤害； 3％几率格挡法术伤害；护甲提高30％</t>
  </si>
  <si>
    <t>+ 20％火焰抗性;额外减少5％的物理伤害；护甲提高30％</t>
  </si>
  <si>
    <t>护甲提高30％；如果您最近被打过，则每秒获得一次耐力费</t>
  </si>
  <si>
    <t>+ 20％火焰抗性;护甲提高25％；火焰伤害的0.4％转化为生命</t>
  </si>
  <si>
    <t>所有最大元素抗性提高+ 1％；闪避值提高30％</t>
  </si>
  <si>
    <t>3％几率闪避攻击命中； 3％几率闪避法术命中；闪避值提高30％</t>
  </si>
  <si>
    <t>+20敏捷;被击中时有10％几率造成盲目敌人;闪避值提高20％</t>
  </si>
  <si>
    <t>如果您最近没有被击中，则有+ 4％几率躲避攻击击中</t>
  </si>
  <si>
    <t>+ 3％几率格挡攻击伤害； 3％几率格挡法术伤害；持有盾牌时攻击伤害提高30％</t>
  </si>
  <si>
    <t>+ 2％几率格挡攻击伤害；持有盾牌时，攻击技能造成的伤害提高30％;持盾时+2近战打击范围</t>
  </si>
  <si>
    <t>格挡时有20％几率获得充能；在最大功率状态下有+ 6％几率格挡法术伤害</t>
  </si>
  <si>
    <t>格挡时有20％几率获得耐力费；最大耐力等级时有+ 6％几率格挡攻击伤害</t>
  </si>
  <si>
    <t>引导技能造成的伤害提高25％;引导时有+ 4％几率格挡攻击伤害;引导时有+ 4％几率格挡法术伤害</t>
  </si>
  <si>
    <t>双持时攻击技能造成的伤害提高20％;格挡时有20％几率获得充能；双持时有5％几率格挡法术伤害</t>
  </si>
  <si>
    <t>每1％几率使格挡攻击伤害提高1％伤害</t>
  </si>
  <si>
    <t>+ 3％几率格挡攻击伤害； 3％几率格挡法术伤害； 25％几率避免元素异常</t>
  </si>
  <si>
    <t>法术伤害提高20％； 4％几率格挡法术伤害；格挡时有20％几率获得电费</t>
  </si>
  <si>
    <t>+ 4％几率格挡攻击伤害；被你嘲讽的敌人受到的伤害提高6％</t>
  </si>
  <si>
    <t>阻挡时恢复50点生命;装备盾的防御提高50％;持盾时有+ 5％几率阻挡攻击伤害</t>
  </si>
  <si>
    <t>火焰之光的光环效果提高30％;冰的纯度增加30％的光环效果;闪电纯度增加30％的光环效果;元素纯度增加30％光环效果</t>
  </si>
  <si>
    <t>元素伤害提高30％; + 10％所有元素抗性</t>
  </si>
  <si>
    <t>+ 2％最大火焰抗性;每秒回复1％生命</t>
  </si>
  <si>
    <t>减少40％的点燃持续时间；点燃时暴击所造成的额外伤害降低50％</t>
  </si>
  <si>
    <t>+20力量火焰纯度降低了30％的魔力保留;眩晕和格挡恢复提高40％</t>
  </si>
  <si>
    <t>+ 20％火焰抗性; 40％机率避免被点燃； 6％几率避免击中造成火焰伤害</t>
  </si>
  <si>
    <t>+ 2％最大冰霜抗性;移动速度提高6％</t>
  </si>
  <si>
    <t>冻结时间减少40％;冻结时额外减少15％物理伤害</t>
  </si>
  <si>
    <t>+20敏捷;冰的纯度使魔力保留降低30％;击中时有5％几率造成盲目敌人</t>
  </si>
  <si>
    <t>+ 20％耐寒性攻击和施法速度提高8％；烧瓶回复生命提高20％</t>
  </si>
  <si>
    <t>+ 20％耐寒性40％几率避免被冰冻； 6％几率避免命中造成冰冷伤害</t>
  </si>
  <si>
    <t>降低40％的震动对你的影响；震惊时移动速度提高12％</t>
  </si>
  <si>
    <t>+20智力;闪电纯度降低了30％的魔力保留;每秒回复1％的能量护盾</t>
  </si>
  <si>
    <t>+ 20％闪电抗性40％的机率避免被吓到； 6％几率避免击中造成闪电伤害</t>
  </si>
  <si>
    <t>+ 10％持续伤害倍数+ 30％混沌抗性</t>
  </si>
  <si>
    <t>+ 3％最大混沌抗性</t>
  </si>
  <si>
    <t>+ 17％混沌抗性;不受毒害影响</t>
  </si>
  <si>
    <t>+ 13％混沌抗性;每秒回复1.2％生命;每秒回复0.6％的能量护盾;每秒回复0.3％的法力值</t>
  </si>
  <si>
    <t>+ 13％混沌抗性;持续伤害提高25％</t>
  </si>
  <si>
    <t>双持时攻击技能造成的伤害提高20％;如果您最近遇到过敌人，则有4％几率闪避攻击或法术命中</t>
  </si>
  <si>
    <t>3％几率闪避攻击命中； 3％几率闪避法术命中；敏捷提高5％</t>
  </si>
  <si>
    <t>3％几率闪避攻击命中； 3％几率闪避法术命中； 30％几率避免元素异常</t>
  </si>
  <si>
    <t>移动时有5％几率闪避攻击和法术击中；移动速度提高5％</t>
  </si>
  <si>
    <t>10％几率使对方难以捉摸；难以捉摸的效果提高25％</t>
  </si>
  <si>
    <t>暴击率提高40％; + 20％爆击时点燃的持续伤害倍数；致命一击使你的冰冷效果提高20％;暴击时造成的震击效果提高20％</t>
  </si>
  <si>
    <t>附近的敌人有火接触</t>
  </si>
  <si>
    <t>火焰伤害提高35％;杀死时有10％几率制造烟雾云</t>
  </si>
  <si>
    <t>火焰伤害提高30％；击中的被击中敌人会被杀死</t>
  </si>
  <si>
    <t>点燃你造成伤害的速度提高15％</t>
  </si>
  <si>
    <t>点燃你造成半径范围为15的敌人扩散</t>
  </si>
  <si>
    <t>15％几率点燃；由你点燃的敌人的耐火性为-10％</t>
  </si>
  <si>
    <t>+ 8％火焰伤害随时间倍增；火焰伤害提高20％；效果范围增加8％</t>
  </si>
  <si>
    <t>燃烧伤害提高20％;燃烧时，随着时间倍增，火焰伤害提高+ 15％；燃烧时每秒回复1.5％的生命</t>
  </si>
  <si>
    <t>异常状态伤害提高20％;伤害性疾病造成的伤害更快10％</t>
  </si>
  <si>
    <t>暴击率提高40％; + 18％爆击造成的异常状态的持续伤害倍数</t>
  </si>
  <si>
    <t>随时间增加20％伤害;技能效果持续时间增加15％；敌人的疾病持续时间增加20％</t>
  </si>
  <si>
    <t>持续伤害提高24％；烧瓶的生命和法力恢复提高20％；获得的烧瓶费用提高10％</t>
  </si>
  <si>
    <t>混沌伤害提高30％;混沌技能无视眩晕的干扰</t>
  </si>
  <si>
    <t>每100最大魔力增加2％混沌伤害，最多80％</t>
  </si>
  <si>
    <t>混沌伤害提高35％;技能效果持续时间提高20％</t>
  </si>
  <si>
    <t>被法术伤害击中时有20％几率中毒；技能技能的毒药随时间推移的伤害加成为+ 10％；施法速度提高8％</t>
  </si>
  <si>
    <t>+ 8％毒药的持续时间伤害倍数；您对非中毒敌人造成的毒药造成的伤害提高300％</t>
  </si>
  <si>
    <t>+ 10％的流血伤害倍增，以流血给您造成中毒的敌人； + 10％的伤害因您对流血敌人造成的毒药而造成的时间倍增伤害；增加20％的流血持续时间；毒药持续时间增加20％</t>
  </si>
  <si>
    <t>斧头或剑的物理伤害提高20％;斧或剑攻击的异常状态造成的伤害提高20％;挥动斧头或剑时，倍增+ 10％物理伤害</t>
  </si>
  <si>
    <t>+ 12％流血伤害倍增； 2％的攻击伤害转化为对抗流血敌人的生命；生命偷取每秒总回收率提高20％</t>
  </si>
  <si>
    <t>+ 12％流血伤害倍增；出血时间延长30％</t>
  </si>
  <si>
    <t>流血伤害提高25％; 25％几率因对流血敌人的打击而失明</t>
  </si>
  <si>
    <t>对流血的敌人造成的流血伤害提高50％</t>
  </si>
  <si>
    <t>冰霜伤害提高20％;冻结您造成的半径范围内的其他敌人扩散</t>
  </si>
  <si>
    <t>非伤害性疾病的效果提高20％；对受到疾病影响的敌人造成的击中和异常状态伤害提高20％;增加20％的敌人元素异常状态持续时间</t>
  </si>
  <si>
    <t>被你的命中冷却的敌人被震惊了；被您的命中震惊的敌人已冷却</t>
  </si>
  <si>
    <t>非伤害性疾病的效果提高10％；元素伤害提高20％;如果最近冻结了敌人，则魔力回复速度提高30％；如果最近使敌人震惊，则魔力回复速度提高30％</t>
  </si>
  <si>
    <t>附近的敌人已冷却</t>
  </si>
  <si>
    <t>+ 10％冰霜伤害乘以时间倍增；寒意效果提高30％</t>
  </si>
  <si>
    <t>当你震惊冰冷的敌人时有10％的几率获得电击充能；受到打击的敌人击中时，冰霜伤害提高25％；攻击敌人时，闪电伤害提高25％</t>
  </si>
  <si>
    <t>闪电伤害提高30％；震动效果提高30％；您的电击最多可使受到的伤害提高60％</t>
  </si>
  <si>
    <t>光环从你的技能获得每秒0.2％的生命回复;您和盟友；技能使非诅咒光环的效果提高8％</t>
  </si>
  <si>
    <t>减少50％的横幅技能魔力保留；技能上非诅咒光环的效果提高15％</t>
  </si>
  <si>
    <t>非诅咒光环的技能效果提高10％;非诅咒光环技能的持续时间延长20％</t>
  </si>
  <si>
    <t>每个使你受到影响的先驱使光环对你的影响提高10％</t>
  </si>
  <si>
    <t>您和附近的盟友的暴击率提高了50％;您和附近的盟友的暴击率提高了15％</t>
  </si>
  <si>
    <t>愤怒的光环效果提高30％;仇恨的光环效果提高30％;愤怒的光环效果提高30％</t>
  </si>
  <si>
    <t>你的诅咒敌人受到的伤害提高5％; 5％机率躲避被诅咒敌人的攻击</t>
  </si>
  <si>
    <t>诅咒效果提高5％；如果您最近杀死了一个诅咒敌人，则伤害提高20％</t>
  </si>
  <si>
    <t>诅咒技能作用范围增加25％;诅咒技能的魔力保留减少5％;诅咒效果提高5％</t>
  </si>
  <si>
    <t>诅咒效果提高10％；你的诅咒敌人受到阻碍，移动速度降低15％；如果您最近杀死了一个敌人，则每秒回复1％的能量护盾</t>
  </si>
  <si>
    <t>对被诅咒的敌人造成的击中和异常状态伤害提高25％;诅咒技能的技能效果持续时间增加50％</t>
  </si>
  <si>
    <t>被诅咒的敌人会受到威胁；你诅咒的敌人感到不安</t>
  </si>
  <si>
    <t>诅咒技能的技能效果持续时间增加20％;你对被诅咒的敌人有致命一击</t>
  </si>
  <si>
    <t>先驱增益对你的影响提高20％;先驱技能的魔力保留降低10％</t>
  </si>
  <si>
    <t>每条使你受到伤害的使者的伤害提高25％</t>
  </si>
  <si>
    <t>先驱技能造成的伤害提高40％;先驱增益效果提高20％</t>
  </si>
  <si>
    <t>先驱技能造成的伤害提高20％;先驱技能的作用范围增加25％</t>
  </si>
  <si>
    <t>受到先驱者影响时元素伤害提高25％;受先驱者影响时有10％几率冻结，震动和点燃</t>
  </si>
  <si>
    <t>先驱技能随时间造成的伤害提高50％;受到先驱者影响时随时间增加30％伤害</t>
  </si>
  <si>
    <t>如果您最近使用先驱技能进行暴击，则暴击乘数提高25％； + 1％先驱技能暴击率</t>
  </si>
  <si>
    <t>受到先驱者影响时，小兵造成的伤害提高35％</t>
  </si>
  <si>
    <t>受到先驱者影响时，小兵造成的伤害提高20％;召唤小兵使你受到影响的每名使者的移动速度提高10％</t>
  </si>
  <si>
    <t>受到先驱者影响时，小兵造成的伤害提高20％; +1最大纯度的哨兵; +5最大毒力</t>
  </si>
  <si>
    <t>受到先驱者影响时，小兵造成的伤害提高20％;每个召唤纯度的哨兵额外减少1％的物理伤害;失去毒力的速度降低30％</t>
  </si>
  <si>
    <t>战魂冷却恢复速度提高20％;你和附近的党员在战战中获得5点怒气</t>
  </si>
  <si>
    <t>战争持续时间增加30％;战栗效果提高30％;战争算作是附近有10个敌人</t>
  </si>
  <si>
    <t>战魂冷却恢复速度提高20％;被战吼嘲讽的敌人感到不安；被战栗嘲讽的敌人被威吓</t>
  </si>
  <si>
    <t>如果您在过去8秒钟内受到战争伤害，则额外降低4％的物理伤害；如果您在过去8秒钟内遭受战乱，则有4％几率造成双倍伤害</t>
  </si>
  <si>
    <t>战栗效果提高15％;对嘲讽敌人的暴击率提高40％; + 15％对被嘲讽的敌人的暴击倍率</t>
  </si>
  <si>
    <t>战魂冷却恢复速度提高20％;如果您最近有近战经验，则近战暴击率提高50％；如果您最近有近战经验，则近战爆击乘数提高35％</t>
  </si>
  <si>
    <t>战争技能的作用范围增加40％;被你嘲讽的敌人受到的伤害提高5％</t>
  </si>
  <si>
    <t>如果您最近被封锁，则暴击率倍增+ 40％；如果您最近没有封锁，则暴击率提高80％</t>
  </si>
  <si>
    <t>+ 20％暴击加成;敌人晕眩阈值降低8％</t>
  </si>
  <si>
    <t>暴击率提高40％;你的爆击有5％几率造成双倍伤害</t>
  </si>
  <si>
    <t>暴击时有10％几率获得邪恶之力4秒</t>
  </si>
  <si>
    <t>效果范围提高10％；范围伤害提高10％; + 10％暴击加成</t>
  </si>
  <si>
    <t>暴击率提高40％;如果您最近受到野蛮打击，则暴击伤害加成+ 50％</t>
  </si>
  <si>
    <t>伤害提高20％；暴击率提高30％</t>
  </si>
  <si>
    <t>攻击和施法速度提高5％；暴击率提高25％;如果您最近有暴击，则移动速度提高5％</t>
  </si>
  <si>
    <t>如果您最近被杀死，则作用范围提高15％；如果您最近杀死5个以上的敌人，则影响范围增加10％；区域伤害提高10％</t>
  </si>
  <si>
    <t>每个电费增加3％的影响范围；区域伤害提高20％</t>
  </si>
  <si>
    <t>范围伤害提高20％;区域技能有10％几率击中敌人</t>
  </si>
  <si>
    <t>范围伤害提高10％; Intensify支持的技能达到+1最大强度</t>
  </si>
  <si>
    <t>使用双手近战武器时增加15％的作用范围;使用双手近战武器时，区域伤害提高20％</t>
  </si>
  <si>
    <t>锤，权杖或法杖的攻击造成的击中和异常状态造成的伤害提高20％;静止时，每秒增加10％的作用范围，最大增加50％</t>
  </si>
  <si>
    <t>剩余每条投射物造成的投射物伤害提高15％</t>
  </si>
  <si>
    <t>投射物伤害提高20％;投射物速度提高30％</t>
  </si>
  <si>
    <t>投射物伤害提高35％;投射物命中时有10％几率嘲讽敌人</t>
  </si>
  <si>
    <t>投射物伤害提高25％；被附近敌人击中时，投射物伤害提高35％</t>
  </si>
  <si>
    <t>投射物伤害提高30％;攻击和施法速度提高8％</t>
  </si>
  <si>
    <t>投射物伤害提高10％;投射物速度提高20％；弹丸刺穿额外目标</t>
  </si>
  <si>
    <t>陷阱伤害提高25％;陷阱触发的作用范围增加40％;效果范围提高12％；陷阱持续时间减少25％</t>
  </si>
  <si>
    <t>地雷伤害提高30％;一次最多可以放置2个额外的远程地雷;地雷的爆速提高20％</t>
  </si>
  <si>
    <t>陷阱伤害提高20％;地雷伤害提高20％；陷阱投掷速度提高10％；投雷速度提高10％；如果您最近扔过陷阱或地雷，则移动速度提高5％</t>
  </si>
  <si>
    <t>10％几率抛出1个额外的陷阱或地雷</t>
  </si>
  <si>
    <t>陷阱伤害提高20％;地雷伤害提高20％；陷阱触发敌人时获得奥术冲击；当你的地雷引爆敌人时获得奥术冲击</t>
  </si>
  <si>
    <t>+ 15％陷阱暴击加成； + 15％地雷暴击乘数；陷阱伤害穿透5％元素抗性;地雷伤害穿透5％元素抗性</t>
  </si>
  <si>
    <t>图腾放置速度提高20％;如果最近召唤了图腾，则攻击和施法速度提高10％</t>
  </si>
  <si>
    <t>图腾伤害提高25％;图腾放置速度提高25％；图腾放置范围增加25％</t>
  </si>
  <si>
    <t>图腾伤害提高20％;图腾持续时间增加30％;如果您在过去2秒内未召唤图腾，则使图腾伤害提高30％</t>
  </si>
  <si>
    <t>图腾生命提高30％;图腾会额外减少10％的物理伤害;图腾获得+ 40％混沌抗性</t>
  </si>
  <si>
    <t>图腾伤害提高30％;图腾被召唤时会阻碍附近的敌人，移动速度降低25％</t>
  </si>
  <si>
    <t>图腾伤害提高20％;图腾持续时间增加20％;攻击技能获得+1最多召唤Ball弹图腾</t>
  </si>
  <si>
    <t>您的主动祖先图腾授予的增益效果提高30％;图腾的动作速度不能修改为低于基本值</t>
  </si>
  <si>
    <t>召唤图腾时获得奥术急速；图腾施放的法术造成的伤害提高25％</t>
  </si>
  <si>
    <t>引导时每秒回复1.5％生命;引导技能造成的伤害提高30％</t>
  </si>
  <si>
    <t>输液时移动速度提高5％；输液效果提高50％</t>
  </si>
  <si>
    <t>引导技能造成的伤害提高25％;引导技能的法力消耗降低15％； 40％的机率避免在引导时被惊呆</t>
  </si>
  <si>
    <t>引导技能造成的伤害提高25％;引导时每秒获得25％几率获得耐力球</t>
  </si>
  <si>
    <t>引导时暴击率提高50％;如果你引导至少1秒，则暴击伤害加成+ 30％</t>
  </si>
  <si>
    <t>引导时免疫诅咒；引导时攻击和施法速度提高8％</t>
  </si>
  <si>
    <t>烧瓶的生命恢复提高25％；烧瓶的魔力恢复提高25％;烧瓶效果持续时间增加20％</t>
  </si>
  <si>
    <t>应用于您的非独特烧瓶的效果提高10％;任何烧瓶效果中的攻击和施法速度提高5％</t>
  </si>
  <si>
    <t>获得的烧瓶费用提高20％；无烧瓶效果时移动速度提高20％</t>
  </si>
  <si>
    <t>烧瓶的生命恢复提高25％；生命瓶每3秒获得1点电荷;使用救生瓶时去除出血</t>
  </si>
  <si>
    <t>在任何烧瓶效果中每秒回复2％的生命;任何烧瓶效果中的伤害提高20％</t>
  </si>
  <si>
    <t>生命或法力瓶生效期间额外减少3％的物理伤害；烧瓶的生命恢复提高25％；烧瓶的魔力恢复提高25％</t>
  </si>
  <si>
    <t>被攻击击中时有15％几率使敌人穿甲；刺穿你，造成另外1个额外命中</t>
  </si>
  <si>
    <t>命中同时造成流血的刺穿效果提高15％；被攻击击中时有10％几率使敌人穿甲；攻击有10％几率造成流血</t>
  </si>
  <si>
    <t>使用斧头或剑的攻击会造成1点击中之怒，每秒不超过一次</t>
  </si>
  <si>
    <t>斧头或剑的物理伤害提高15％;被斧头或剑击中时有10％几率使敌人刺穿；穿刺效果提高10％；斧或剑攻击的异常状态造成的伤害提高15％</t>
  </si>
  <si>
    <t>击中时有10％几率致残对残敌的攻击伤害提高40％</t>
  </si>
  <si>
    <t>攻击伤害提高30％；攻击技能造成的异常状态伤害提高30％;敌人晕眩阈值降低10％; 20％几率使眩晕时间延长一倍</t>
  </si>
  <si>
    <t>攻击伤害提高20％；攻击速度提高6％;全球准确率提高15％；攻击技能造成的异常状态伤害提高20％</t>
  </si>
  <si>
    <t>攻击技能的元素伤害提高30％;有10％的机会冻结，震动和点燃；非伤害性疾病的效果提高15％</t>
  </si>
  <si>
    <t>攻击伤害提高20％；攻击技能造成的异常状态伤害提高20％;被攻击击中杀死的敌人有15％的几率爆炸，造成其生命的十分之一伤害</t>
  </si>
  <si>
    <t>攻击速度提高8％； 0.4％攻击伤害偷取为法力值；抽水时伤害提高20％</t>
  </si>
  <si>
    <t>攻击伤害的0.8％转化为生命偷取;生命汲取每秒最大总恢复速度提高20％；生命偷取每秒总回收率提高20％</t>
  </si>
  <si>
    <t>攻击力的0.4％转化为生命抽水时的伤害提高30％;抽水时提高15％攻击速度</t>
  </si>
  <si>
    <t>使用狼牙棒，神杖或法杖获得近战打击时获得强化6秒;锤，杖或杖的伤害提高30％</t>
  </si>
  <si>
    <t>+20力量锤，权杖或法杖的攻击造成的击中和异常状态伤害提高30％;持权杖，权杖或法杖时有4％几率造成双倍伤害</t>
  </si>
  <si>
    <t>使用利爪或匕首进行的非致命一击有10％几率获得能量加成; + 15％的带爪子或匕首的爆击乘数</t>
  </si>
  <si>
    <t>攻击技能在挥动利爪或匕首时会额外发射一枚投射物；利爪或匕首使投射物攻击伤害提高20％</t>
  </si>
  <si>
    <t>挥舞利爪或匕首时+ 10％的毒药随时间倍增的伤害；被您中毒的敌人无法重生</t>
  </si>
  <si>
    <t>箭矢越远则获得伤害，对目标造成的击中伤害提高50％;箭矢越行就获得暴击率，暴击率提高100％</t>
  </si>
  <si>
    <t>弓箭技能的倍增伤害提高10％；弓箭技能的技能效果持续时间增加20％;持弓时造成的疾病持续时间增加10％</t>
  </si>
  <si>
    <t>弓箭技能的作用范围增加25％</t>
  </si>
  <si>
    <t>获得10％的魔杖物理伤害作为额外的混沌伤害;被魔杖击杀的敌人有10％几率爆炸，造成四分之一的生命作为混沌伤害</t>
  </si>
  <si>
    <t>如果您最近有暴击，则魔杖的伤害提高35％；魔杖暴击率提高50％</t>
  </si>
  <si>
    <t>获得10％的魔杖物理伤害作为额外的闪电伤害;魔杖的25％物理伤害转换为闪电伤害</t>
  </si>
  <si>
    <t>如果您最近用两只手的近战武器使敌人昏迷了，则作用范围增加15％；用双手武器进行的攻击造成的击中和异常状态伤害提高25％;敌人晕眩阈值降低10％</t>
  </si>
  <si>
    <t>+20力量双手近战武器的攻击速度提高10％；如果你的力量至少为600，则攻击速度提高10％</t>
  </si>
  <si>
    <t>如果您最近用双手近战武器进行暴击，则有8％几率造成双倍伤害；两手近战武器的爆击几率提高40％</t>
  </si>
  <si>
    <t>敏捷和智力+15;两手近战武器的攻击速度提高5％；双手近战武器的命中率提高15％；两手近战武器的爆击几率提高25％</t>
  </si>
  <si>
    <t>使用两把近战武器的攻击造成的击中和异常状态伤害提高20％;对独特敌人的击中和异常状态的伤害提高40％</t>
  </si>
  <si>
    <t>使用两只近战武器的攻击造成的击中和异常状态伤害提高25％;效果范围增加8％；近战杀戮有25％几率恐吓附近的敌人4秒</t>
  </si>
  <si>
    <t>如果最近被主手武器击中，则攻击速度提高10％；如果最近被副手武器击中，则移动速度提高10％</t>
  </si>
  <si>
    <t>双持时攻击技能造成的伤害提高20％;双持时攻击速度提高5％；双持时有5％几率在击杀时获得疯狂冲刺</t>
  </si>
  <si>
    <t>双持时攻击速度提高8％；双焊时准确率提高16％；如果您最近使用过旅行技能，则伤害提高32％</t>
  </si>
  <si>
    <t>双持时攻击技能造成的伤害提高25％;双持时有5％几率阻挡攻击伤害;双持时攻击暴击率提高30％</t>
  </si>
  <si>
    <t>使用两种不同的武器类型时，主手攻击伤害提高60％；使用两种不同类型的武器时，副手攻击速度提高30％</t>
  </si>
  <si>
    <t>持有盾牌时，攻击技能造成的伤害提高30％;持有盾牌时移动速度提高5％；忽略护甲的所有移动惩罚</t>
  </si>
  <si>
    <t>盾牌每75护甲或闪避等级使攻击伤害提高2％；盾牌上每10最大能量护盾+ 1％暴击乘数</t>
  </si>
  <si>
    <t>+15所有属性;装备盾的防御提高60％;持有盾牌时获得+ 15％元素抗性</t>
  </si>
  <si>
    <t>引导技能造成的伤害提高20％;引导时攻击和施法速度提高5％；引导1秒后获得奥术冲击</t>
  </si>
  <si>
    <t>释放所支持的技能增加30％密封获取频率</t>
  </si>
  <si>
    <t>法术伤害提高25％；最近施法时有+ 6％几率造成法术伤害</t>
  </si>
  <si>
    <t>当你击中一个唯一的敌人时有10％几率获得奥术冲击；奥术冲击的效果提高30％</t>
  </si>
  <si>
    <t>法术伤害提高20％；施法速度提高5％； 35％几率避免施法时被晕眩打断</t>
  </si>
  <si>
    <t>法术伤害提高30％；受到法术伤害打击时有8％几率击倒敌人</t>
  </si>
  <si>
    <t>0.6％的法术伤害偷取为能量护盾；能量护盾的每秒最大总回收率提高20％；法术击中时有10％几率阻碍敌人，移动速度降低30％</t>
  </si>
  <si>
    <t>0.3％的法术伤害偷取为能量护盾；偷取能量护盾时的攻击和施法速度提高5％；偷取能量护盾时伤害提高40％</t>
  </si>
  <si>
    <t>法术伤害提高20％；法力回复速度提高30％;如果您最近被敌人诅咒过，每秒会回复1％的能量护盾</t>
  </si>
  <si>
    <t>如果您最近冷却了敌人，则元素伤害提高15％；如果您最近震惊了敌人，则元素伤害提高25％；如果您最近点燃了敌人，则元素伤害提高20％</t>
  </si>
  <si>
    <t>射击技能有25％几率在击中时施加火焰接触;冰冷技能有25％几率在击中时施加冰冷曝光;闪电技能有25％几率在击中时施加闪电接触;元素伤害提高15％</t>
  </si>
  <si>
    <t>元素伤害提高25％;元素伤害的0.2％转化为生命偷取</t>
  </si>
  <si>
    <t>元素伤害提高25％;使用元素技能时有10％几率使附近的敌人失明</t>
  </si>
  <si>
    <t>元素伤害提高20％;效果范围增加10％</t>
  </si>
  <si>
    <t>敌人对你的命中造成的总物理伤害降低-10％;物理伤害提高35％</t>
  </si>
  <si>
    <t>物理伤害提高35％;元素伤害降低35％; + 10％所有元素抗性</t>
  </si>
  <si>
    <t>物理伤害提高25％； 5％几率造成双倍伤害</t>
  </si>
  <si>
    <t>物理伤害提高25％；攻击和施法速度提高8％</t>
  </si>
  <si>
    <t>获得10％的物理伤害作为额外的混沌伤害</t>
  </si>
  <si>
    <t>获得10％的闪电伤害作为对冰冻敌人的额外冰冷伤害</t>
  </si>
  <si>
    <t>伤害穿透8％的闪电抗性; 0.5％的闪电伤害偷取为能量护盾</t>
  </si>
  <si>
    <t>闪电伤害提高30％；闪电技能的敌人晕眩门槛降低10％; 10％几率使眩晕时间延长一倍</t>
  </si>
  <si>
    <t>非暴击的闪电伤害是幸运的</t>
  </si>
  <si>
    <t>闪电伤害提高20％；暴击率提高30％;您的爆击击倒震惊的敌人</t>
  </si>
  <si>
    <t>伤害穿透对寒冷敌人的10％冰霜抗性</t>
  </si>
  <si>
    <t>每25点力量增加1％冰霜伤害;每25敏捷增加1％冰霜伤害;每25点智力使冰霜伤害提高1％</t>
  </si>
  <si>
    <t>混沌技能被击中时有10％几率阻碍敌人，移动速度降低30％;被你阻碍的敌人受到的混沌伤害提高10％</t>
  </si>
  <si>
    <t>被杀死的敌人有10％几率爆炸，造成最大生命值的四分之一作为混沌伤害</t>
  </si>
  <si>
    <t>混沌伤害提高30％;攻击和施法速度提高10％</t>
  </si>
  <si>
    <t>召唤生物有20％几率在被击中时穿刺</t>
  </si>
  <si>
    <t>被召唤的骷髅有30％的物理伤害转换为混沌伤害;被召唤的骷髅有10％几率在被击中时2秒内凋灵</t>
  </si>
  <si>
    <t>提升的幽灵，提升的僵尸和召唤的骷髅的暴击系数提高50％；召唤生物的暴击率提高50％</t>
  </si>
  <si>
    <t>每个召唤魔像的伤害提高10％;魔像获得的增益效果提高40％;魔像的最大生命提高25％</t>
  </si>
  <si>
    <t>前缀</t>
  </si>
  <si>
    <t>小簇珠宝</t>
    <phoneticPr fontId="1" type="noConversion"/>
  </si>
  <si>
    <t>中簇珠宝</t>
  </si>
  <si>
    <t>大簇珠宝</t>
  </si>
  <si>
    <t>+ 8％持续混沌伤害；最大魔力提高16％;法力回复速度提高20％</t>
  </si>
  <si>
    <t>+ 5％持续混沌伤害</t>
  </si>
  <si>
    <t>+ 5％持续混沌伤害；混沌技能的技能效果持续时间增加30％</t>
  </si>
  <si>
    <t>召唤物的最大生命提高12％</t>
  </si>
  <si>
    <t>召唤物充沛生命时有10％几率造成双倍伤害;召唤生物每秒回复1％生命</t>
  </si>
  <si>
    <t>提升僵尸大小提高20％；召唤物的最大生命提高20％;被举起的僵尸有5％几率在被击中时嘲讽敌人</t>
  </si>
  <si>
    <t>召唤物的最大生命提高10％;召唤物额外减少10％的物理伤害;召唤生物的混沌抗性提高+ 10％;召唤物的移动速度提高10％</t>
  </si>
  <si>
    <t>召唤物的最大生命提高20％;最近创建的召唤物不能被破坏</t>
  </si>
  <si>
    <t>召唤物的最大生命提高15％;如果一个小兵最近去世了，每秒可回复2％的生命;召唤物死亡后恢复4％的生命</t>
  </si>
  <si>
    <t>召唤物的最大生命提高10％;召唤物造成的伤害提高10％;召唤物偷取生命的​​0.4％伤害</t>
  </si>
  <si>
    <t>召唤物的最大生命提高10％;召唤生物击中敌人时有10％几率击倒敌人</t>
  </si>
  <si>
    <t>召唤物造成的伤害提高10％</t>
  </si>
  <si>
    <t>召唤小兵获得额外的火焰伤害6％的物理伤害;召唤物有20％几率点燃;召唤物对被点燃敌人的伤害提高20％</t>
  </si>
  <si>
    <t>召唤物造成的伤害提高15％;最近创建的小兵的移动速度提高30％;最近创建的小兵的攻击和施法速度提高10％</t>
  </si>
  <si>
    <t>烙印技能的伤害提高12％</t>
  </si>
  <si>
    <t>如果您最近没有使用过烙印技巧，则烙印激活频率提高25％；烙印依恋范围提高20％</t>
  </si>
  <si>
    <t>烙印技能造成的伤害提高25％；独立烙印的烙印附着率提高20％/秒</t>
  </si>
  <si>
    <t>烙印技能的施法速度提高12％；您可以投放其他烙印</t>
  </si>
  <si>
    <t>烙印依恋范围增加20％；敌人受到附着的每个烙印的伤害提高5％</t>
  </si>
  <si>
    <t>烙印技能造成的伤害提高20％；烙印激活频率提高10％；移动速度提高5％</t>
  </si>
  <si>
    <t>烙印技能的持续时间增加20％;烙印激活频率提高10％；烙印依恋范围增加20％；您可以投放其他烙印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</si>
</sst>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rgb="FF7030A0"/>
      <name val="微软雅黑"/>
      <family val="2"/>
      <charset val="134"/>
    </font>
    <font>
      <sz val="11"/>
      <name val="微软雅黑"/>
      <family val="2"/>
      <charset val="134"/>
    </font>
    <font>
      <sz val="11"/>
      <color rgb="FF0070C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pivotButton="1" applyFont="1" applyAlignment="1">
      <alignment vertical="center"/>
    </xf>
    <xf numFmtId="0" fontId="3" fillId="3" borderId="0" xfId="0" applyFont="1" applyFill="1"/>
    <xf numFmtId="0" fontId="2" fillId="0" borderId="0" xfId="0" pivotButton="1" applyFont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2" fillId="4" borderId="0" xfId="0" applyNumberFormat="1" applyFont="1" applyFill="1" applyAlignment="1">
      <alignment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0" xfId="0" applyFont="1"/>
  </cellXfs>
  <cellStyles count="1">
    <cellStyle name="常规" xfId="0" builtinId="0"/>
  </cellStyles>
  <dxfs count="137">
    <dxf>
      <font>
        <color rgb="FFFF0000"/>
      </font>
    </dxf>
    <dxf>
      <alignment wrapText="1"/>
    </dxf>
    <dxf>
      <alignment wrapText="1"/>
    </dxf>
    <dxf>
      <alignment wrapText="1"/>
    </dxf>
    <dxf>
      <alignment wrapText="1"/>
    </dxf>
    <dxf>
      <fill>
        <patternFill patternType="solid"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14</xdr:col>
      <xdr:colOff>427543</xdr:colOff>
      <xdr:row>15</xdr:row>
      <xdr:rowOff>152064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xmlns="" id="{B28BFBC4-03D4-4AEA-BBAD-2588EAFE9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71600" y="180975"/>
          <a:ext cx="8657143" cy="268571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14</xdr:col>
      <xdr:colOff>427543</xdr:colOff>
      <xdr:row>55</xdr:row>
      <xdr:rowOff>161045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xmlns="" id="{45B97099-F651-4F45-A3A3-BEE1EA465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33600" y="3076575"/>
          <a:ext cx="8657143" cy="7038095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pollo lain" refreshedDate="43905.566158796297" createdVersion="6" refreshedVersion="6" minRefreshableVersion="3" recordCount="677">
  <cacheSource type="worksheet">
    <worksheetSource ref="B1:F678" sheet="Sheet7"/>
  </cacheSource>
  <cacheFields count="5">
    <cacheField name="name" numFmtId="0">
      <sharedItems count="281">
        <s v="Prodigious Defence"/>
        <s v="Advance Guard"/>
        <s v="Gladiatorial Combat"/>
        <s v="Strike Leader"/>
        <s v="Powerful Ward"/>
        <s v="Enduring Ward"/>
        <s v="Gladiator's Fortitude"/>
        <s v="Precise Retaliation"/>
        <s v="Veteran Defender"/>
        <s v="Iron Breaker"/>
        <s v="Deep Cuts"/>
        <s v="Master the Fundamentals"/>
        <s v="Force Multiplier"/>
        <s v="Furious Assault"/>
        <s v="Vicious Skewering"/>
        <s v="Grim Oath"/>
        <s v="Battle-Hardened"/>
        <s v="Replenishing Presence"/>
        <s v="Master of Command"/>
        <s v="First Among Equals"/>
        <s v="Purposeful Harbinger"/>
        <s v="Precise Commander"/>
        <s v="Pure Commander"/>
        <s v="Stalwart Commander"/>
        <s v="Vengeful Commander"/>
        <s v="Skullbreaker"/>
        <s v="Pressure Points"/>
        <s v="Overwhelming Malice"/>
        <s v="Magnifier"/>
        <s v="Savage Response"/>
        <s v="Eye of the Storm"/>
        <s v="Basics of Pain"/>
        <s v="Quick Getaway"/>
        <s v="Assert Dominance"/>
        <s v="Vast Power"/>
        <s v="Powerful Assault"/>
        <s v="Intensity"/>
        <s v="Titanic Swings"/>
        <s v="Towering Threat"/>
        <s v="Ancestral Echo"/>
        <s v="Ancestral Reach"/>
        <s v="Ancestral Might"/>
        <s v="Ancestral Preservation"/>
        <s v="Snaring Spirits"/>
        <s v="Sleepless Sentries"/>
        <s v="Ancestral Guidance"/>
        <s v="Ancestral Inspiration"/>
        <s v="Vital Focus"/>
        <s v="Rapid Infusion"/>
        <s v="Unwavering Focus"/>
        <s v="Enduring Focus"/>
        <s v="Precise Focus"/>
        <s v="Stoic Focus"/>
        <s v="Hex Breaker"/>
        <s v="Arcane Adept"/>
        <s v="Distilled Perfection"/>
        <s v="Spiked Concoction"/>
        <s v="Fasting"/>
        <s v="Mender's Wellspring"/>
        <s v="Special Reserve"/>
        <s v="Numbing Elixir"/>
        <s v="Mob Mentality"/>
        <s v="Cry Wolf"/>
        <s v="Haunting Shout"/>
        <s v="Lead By Example"/>
        <s v="Provocateur"/>
        <s v="Warning Call"/>
        <s v="Rattling Bellow"/>
        <s v="Bloodscent"/>
        <s v="Run Through"/>
        <s v="Wound Aggravation"/>
        <s v="Overlord"/>
        <s v="Expansive Might"/>
        <s v="Weight Advantage"/>
        <s v="Wind-up"/>
        <s v="Fan of Blades"/>
        <s v="Disease Vector"/>
        <s v="Arcing Shot"/>
        <s v="Tempered Arrowheads"/>
        <s v="Broadside"/>
        <s v="Explosive Force"/>
        <s v="Opportunistic Fusilade"/>
        <s v="Storm's Hand"/>
        <s v="Battlefield Dominator"/>
        <s v="Martial Mastery"/>
        <s v="Surefooted Striker"/>
        <s v="Graceful Execution"/>
        <s v="Brutal Infamy"/>
        <s v="Fearsome Warrior"/>
        <s v="Combat Rhythm"/>
        <s v="Hit and Run"/>
        <s v="Insatiable Killer"/>
        <s v="Mage Bane"/>
        <s v="Martial Momentum"/>
        <s v="Deadly Repartee"/>
        <s v="Quick and Deadly"/>
        <s v="Smite the Weak"/>
        <s v="Heavy Hitter"/>
        <s v="Martial Prowess"/>
        <s v="Calamitous"/>
        <s v="Devastator"/>
        <s v="Fuel the Fight"/>
        <s v="Drive the Destruction"/>
        <s v="Feed the Fury"/>
        <s v="Seal Mender"/>
        <s v="Conjured Wall"/>
        <s v="Arcane Heroism"/>
        <s v="Practiced Caster"/>
        <s v="Burden Projection"/>
        <s v="Thaumophage"/>
        <s v="Essence Rush"/>
        <s v="Sap Psyche"/>
        <s v="Sadist"/>
        <s v="Corrosive Elements"/>
        <s v="Doryani's Lesson"/>
        <s v="Disorienting Display"/>
        <s v="Prismatic Heart"/>
        <s v="Widespread Destruction"/>
        <s v="Master of Fire"/>
        <s v="Smoking Remains"/>
        <s v="Cremator"/>
        <s v="Snowstorm"/>
        <s v="Storm Drinker"/>
        <s v="Paralysis"/>
        <s v="Supercharge"/>
        <s v="Blanketed Snow"/>
        <s v="Cold to the Core"/>
        <s v="Cold-Blooded Killer"/>
        <s v="Touch of Cruelty"/>
        <s v="Unwaveringly Evil"/>
        <s v="Unspeakable Gifts"/>
        <s v="Dark Ideation"/>
        <s v="Unholy Grace"/>
        <s v="Wicked Pall"/>
        <s v="Renewal"/>
        <s v="Raze and Pillage"/>
        <s v="Rotten Claws"/>
        <s v="Call to the Slaughter"/>
        <s v="Skeletal Atrophy"/>
        <s v="Hulking Corpses"/>
        <s v="Vicious Bite"/>
        <s v="Primordial Bond"/>
        <s v="Blowback"/>
        <s v="Fan the Flames"/>
        <s v="Cooked Alive"/>
        <s v="Burning Bright"/>
        <s v="Wrapped in Flame"/>
        <s v="Vivid Hues"/>
        <s v="Rend"/>
        <s v="Disorienting Wounds"/>
        <s v="Compound Injury"/>
        <s v="Septic Spells"/>
        <s v="Low Tolerance"/>
        <s v="Steady Torment"/>
        <s v="Eternal Suffering"/>
        <s v="Eldritch Inspiration"/>
        <s v="Wasting Affliction"/>
        <s v="Haemorrhage"/>
        <s v="Flow of Life"/>
        <s v="Exposure Therapy"/>
        <s v="Brush with Death"/>
        <s v="Vile Reinvigoration"/>
        <s v="Circling Oblivion"/>
        <s v="Brewed for Potency"/>
        <s v="Astonishing Affliction"/>
        <s v="Cold Conduction"/>
        <s v="Inspired Oppression"/>
        <s v="Chilling Presence"/>
        <s v="Deep Chill"/>
        <s v="Blast-Freeze"/>
        <s v="Thunderstruck"/>
        <s v="Stormrider"/>
        <s v="Overshock"/>
        <s v="Evil Eye"/>
        <s v="Whispers of Death"/>
        <s v="Forbidden Words"/>
        <s v="Dark Discourse"/>
        <s v="Victim Maker"/>
        <s v="Master of Fear"/>
        <s v="Wish for Death"/>
        <s v="Heraldry"/>
        <s v="Endbringer"/>
        <s v="Cult-Leader"/>
        <s v="Empowered Envoy"/>
        <s v="Dark Messenger"/>
        <s v="Agent of Destruction"/>
        <s v="Lasting Impression"/>
        <s v="Self-Fulfilling Prophecy"/>
        <s v="Invigorating Portents"/>
        <s v="Pure Agony"/>
        <s v="Disciples"/>
        <s v="Dread March"/>
        <s v="Blessed Rebirth"/>
        <s v="Life from Death"/>
        <s v="Feasting Fiends"/>
        <s v="Bodyguards"/>
        <s v="Follow-Through"/>
        <s v="Streamlined"/>
        <s v="Shrieking Bolts"/>
        <s v="Eye to Eye"/>
        <s v="Repeater"/>
        <s v="Aerodynamics"/>
        <s v="Chip Away"/>
        <s v="Seeker Runes"/>
        <s v="Remarkable"/>
        <s v="Brand Loyalty"/>
        <s v="Holy Conquest"/>
        <s v="Grand Design"/>
        <s v="Set and Forget"/>
        <s v="Expert Sabotage"/>
        <s v="Guerilla Tactics"/>
        <s v="Expendability"/>
        <s v="Arcane Pyrotechnics"/>
        <s v="Surprise Sabotage"/>
        <s v="Careful Handling"/>
        <s v="Peak Vigour"/>
        <s v="Fettle"/>
        <s v="Feast of Flesh"/>
        <s v="Sublime Sensation"/>
        <s v="Surging Vitality"/>
        <s v="Peace Amidst Chaos"/>
        <s v="Adrenaline"/>
        <s v="Wall of Muscle"/>
        <s v="Mindfulness"/>
        <s v="Liquid Inspiration"/>
        <s v="Openness"/>
        <s v="Daring Ideas"/>
        <s v="Clarity of Purpose"/>
        <s v="Scintillating Idea"/>
        <s v="Holistic Health"/>
        <s v="Genius"/>
        <s v="Improvisor"/>
        <s v="Stubborn Student"/>
        <s v="Savour the Moment"/>
        <s v="Energy From Naught"/>
        <s v="Will Shaper"/>
        <s v="Spring Back"/>
        <s v="Conservation of Energy"/>
        <s v="Heart of Iron"/>
        <s v="Prismatic Carapace"/>
        <s v="Militarism"/>
        <s v="Second Skin"/>
        <s v="Dragon Hunter"/>
        <s v="Enduring Composure"/>
        <s v="Prismatic Dance"/>
        <s v="Natural Vigour"/>
        <s v="Untouchable"/>
        <s v="Shifting Shadow"/>
        <s v="Readiness"/>
        <s v="Confident Combatant"/>
        <s v="Flexible Sentry"/>
        <s v="Vicious Guard"/>
        <s v="Mystical Ward"/>
        <s v="Rote Reinforcement"/>
        <s v="Mage Hunter"/>
        <s v="Riot Queller"/>
        <s v="One with the Shield"/>
        <s v="Aerialist"/>
        <s v="Elegant Form"/>
        <s v="Darting Movements"/>
        <s v="No Witnesses"/>
        <s v="Molten One's Mark"/>
        <s v="Fire Attunement"/>
        <s v="Pure Might"/>
        <s v="Blacksmith"/>
        <s v="Non-Flammable"/>
        <s v="Winter Prowler"/>
        <s v="Hibernator"/>
        <s v="Pure Guile"/>
        <s v="Alchemist"/>
        <s v="Antifreeze"/>
        <s v="Wizardry"/>
        <s v="Capacitor"/>
        <s v="Pure Aptitude"/>
        <s v="Sage"/>
        <s v="Insulated"/>
        <s v="Born of Chaos"/>
        <s v="Antivenom"/>
        <s v="Rot-Resistant"/>
        <s v="Blessed"/>
        <s v="Student of Decay"/>
      </sharedItems>
    </cacheField>
    <cacheField name="text" numFmtId="0">
      <sharedItems/>
    </cacheField>
    <cacheField name="text2" numFmtId="0">
      <sharedItems/>
    </cacheField>
    <cacheField name="num" numFmtId="0">
      <sharedItems containsSemiMixedTypes="0" containsString="0" containsNumber="1" containsInteger="1" minValue="1" maxValue="5"/>
    </cacheField>
    <cacheField name="end" numFmtId="0">
      <sharedItems containsSemiMixedTypes="0" containsString="0" containsNumber="1" containsInteger="1" minValue="0" maxValue="1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pollo lain" refreshedDate="43906.051666319443" createdVersion="6" refreshedVersion="6" minRefreshableVersion="3" recordCount="529">
  <cacheSource type="worksheet">
    <worksheetSource ref="A1:H530" sheet="data"/>
  </cacheSource>
  <cacheFields count="5">
    <cacheField name="天赋词缀" numFmtId="0">
      <sharedItems count="50">
        <s v="4% increased maximum Life"/>
        <s v="6% increased maximum Energy Shield"/>
        <s v="6% increased maximum Mana"/>
        <s v="15% increased Armour"/>
        <s v="15% increased Evasion Rating"/>
        <s v="1% Chance to Block Attack Damage"/>
        <s v="1% Chance to Block Spell Damage"/>
        <s v="+15% to Fire Resistance"/>
        <s v="+15% to Cold Resistance"/>
        <s v="+15% to Lightning Resistance"/>
        <s v="+12% to Chaos Resistance"/>
        <s v="1% chance to Dodge Attack Hits"/>
        <s v="+5% to Fire Damage over Time Multiplier"/>
        <s v="+5% to Chaos Damage over Time Multiplier"/>
        <s v="+5% to Physical Damage over Time Multiplier"/>
        <s v="+5% to Cold Damage over Time Multiplier"/>
        <s v="+4% to Damage over Time Multiplier"/>
        <s v="10% increased Effect of Non-Damaging Ailments"/>
        <s v="6% increased effect of Non-Curse Auras from your Skills"/>
        <s v="5% increased Effect of your Curses"/>
        <s v="10% increased Damage while affected by a Herald"/>
        <s v="Minions deal 10% increased Damage while you are affected by a Herald"/>
        <s v="15% increased Warcry Buff Effect"/>
        <s v="15% increased Critical Strike Chance"/>
        <s v="Minions have 12% increased maximum Life"/>
        <s v="10% increased Area Damage"/>
        <s v="10% increased Projectile Damage"/>
        <s v="12% increased Trap Damage;12% increased Mine Damage"/>
        <s v="12% increased Totem Damage"/>
        <s v="12% increased Damage with Brand Skills"/>
        <s v="Channelling Skills deal 12% increased Damage"/>
        <s v="6% increased Flask Effect Duration"/>
        <s v="10% increased Life Recovery from Flasks;10% increased Mana Recovery from Flasks"/>
        <s v="Axe Attacks deal 12% increased Damage with Hits and Ailments;Sword Attacks deal 12% increased Damage with Hits and Ailments"/>
        <s v="Mace or Sceptre Attacks deal 12% increased Damage with Hits and Ailments;Staff Attacks deal 12% increased Damage with Hits and Ailments"/>
        <s v="Dagger Attacks deal 12% increased Damage with Hits and Ailments;Claw Attacks deal 12% increased Damage with Hits and Ailments"/>
        <s v="12% increased Damage with Bows"/>
        <s v="Wand Attacks deal 12% increased Damage with Hits and Ailments"/>
        <s v="12% increased Damage with Two Handed Weapons"/>
        <s v="12% increased Attack Damage while Dual Wielding"/>
        <s v="12% increased Attack Damage while holding a Shield"/>
        <s v="10% increased Attack Damage"/>
        <s v="10% increased Spell Damage"/>
        <s v="10% increased Elemental Damage"/>
        <s v="12% increased Physical Damage"/>
        <s v="12% increased Fire Damage"/>
        <s v="12% increased Lightning Damage"/>
        <s v="12% increased Cold Damage"/>
        <s v="12% increased Chaos Damage"/>
        <s v="Minions deal 10% increased Damage"/>
      </sharedItems>
    </cacheField>
    <cacheField name="尺寸" numFmtId="0">
      <sharedItems count="3">
        <s v="Small Cluster Jewel"/>
        <s v="Medium Cluster Jewel"/>
        <s v="Large Cluster Jewel"/>
      </sharedItems>
    </cacheField>
    <cacheField name="中点" numFmtId="0">
      <sharedItems count="281">
        <s v="Gladiator's Fortitude"/>
        <s v="Towering Threat"/>
        <s v="Cold-Blooded Killer"/>
        <s v="Flow of Life"/>
        <s v="Brush with Death"/>
        <s v="Careful Handling"/>
        <s v="Peak Vigour"/>
        <s v="Fettle"/>
        <s v="Feast of Flesh"/>
        <s v="Sublime Sensation"/>
        <s v="Surging Vitality"/>
        <s v="Peace Amidst Chaos"/>
        <s v="Adrenaline"/>
        <s v="Wall of Muscle"/>
        <s v="Holistic Health"/>
        <s v="Heart of Iron"/>
        <s v="Natural Vigour"/>
        <s v="Vicious Guard"/>
        <s v="Rote Reinforcement"/>
        <s v="Sage"/>
        <s v="Blessed"/>
        <s v="Stalwart Commander"/>
        <s v="Vile Reinvigoration"/>
        <s v="Savour the Moment"/>
        <s v="Energy From Naught"/>
        <s v="Will Shaper"/>
        <s v="Spring Back"/>
        <s v="Conservation of Energy"/>
        <s v="Mystical Ward"/>
        <s v="Eldritch Inspiration"/>
        <s v="Mindfulness"/>
        <s v="Liquid Inspiration"/>
        <s v="Openness"/>
        <s v="Daring Ideas"/>
        <s v="Clarity of Purpose"/>
        <s v="Scintillating Idea"/>
        <s v="Genius"/>
        <s v="Improvisor"/>
        <s v="Stubborn Student"/>
        <s v="Wizardry"/>
        <s v="Battle-Hardened"/>
        <s v="Prismatic Carapace"/>
        <s v="Militarism"/>
        <s v="Second Skin"/>
        <s v="Dragon Hunter"/>
        <s v="Enduring Composure"/>
        <s v="Blacksmith"/>
        <s v="Prismatic Dance"/>
        <s v="Untouchable"/>
        <s v="Shifting Shadow"/>
        <s v="Readiness"/>
        <s v="Prodigious Defence"/>
        <s v="Strike Leader"/>
        <s v="Powerful Ward"/>
        <s v="Enduring Ward"/>
        <s v="Stoic Focus"/>
        <s v="Mage Bane"/>
        <s v="Confident Combatant"/>
        <s v="Flexible Sentry"/>
        <s v="Mage Hunter"/>
        <s v="Riot Queller"/>
        <s v="One with the Shield"/>
        <s v="Pure Commander"/>
        <s v="Prismatic Heart"/>
        <s v="Molten One's Mark"/>
        <s v="Fire Attunement"/>
        <s v="Pure Might"/>
        <s v="Non-Flammable"/>
        <s v="Winter Prowler"/>
        <s v="Hibernator"/>
        <s v="Pure Guile"/>
        <s v="Alchemist"/>
        <s v="Antifreeze"/>
        <s v="Capacitor"/>
        <s v="Pure Aptitude"/>
        <s v="Insulated"/>
        <s v="Exposure Therapy"/>
        <s v="Born of Chaos"/>
        <s v="Antivenom"/>
        <s v="Rot-Resistant"/>
        <s v="Student of Decay"/>
        <s v="Hit and Run"/>
        <s v="Aerialist"/>
        <s v="Elegant Form"/>
        <s v="Darting Movements"/>
        <s v="No Witnesses"/>
        <s v="Eye of the Storm"/>
        <s v="Master of Fire"/>
        <s v="Smoking Remains"/>
        <s v="Cremator"/>
        <s v="Blowback"/>
        <s v="Fan the Flames"/>
        <s v="Cooked Alive"/>
        <s v="Burning Bright"/>
        <s v="Wrapped in Flame"/>
        <s v="Wasting Affliction"/>
        <s v="Haemorrhage"/>
        <s v="Circling Oblivion"/>
        <s v="Brewed for Potency"/>
        <s v="Unwaveringly Evil"/>
        <s v="Dark Ideation"/>
        <s v="Wicked Pall"/>
        <s v="Septic Spells"/>
        <s v="Low Tolerance"/>
        <s v="Steady Torment"/>
        <s v="Eternal Suffering"/>
        <s v="Wound Aggravation"/>
        <s v="Vivid Hues"/>
        <s v="Rend"/>
        <s v="Disorienting Wounds"/>
        <s v="Compound Injury"/>
        <s v="Blast-Freeze"/>
        <s v="Astonishing Affliction"/>
        <s v="Cold Conduction"/>
        <s v="Inspired Oppression"/>
        <s v="Chilling Presence"/>
        <s v="Deep Chill"/>
        <s v="Stormrider"/>
        <s v="Overshock"/>
        <s v="Replenishing Presence"/>
        <s v="Master of Command"/>
        <s v="First Among Equals"/>
        <s v="Purposeful Harbinger"/>
        <s v="Precise Commander"/>
        <s v="Vengeful Commander"/>
        <s v="Evil Eye"/>
        <s v="Whispers of Death"/>
        <s v="Forbidden Words"/>
        <s v="Dark Discourse"/>
        <s v="Victim Maker"/>
        <s v="Master of Fear"/>
        <s v="Wish for Death"/>
        <s v="Heraldry"/>
        <s v="Endbringer"/>
        <s v="Empowered Envoy"/>
        <s v="Dark Messenger"/>
        <s v="Agent of Destruction"/>
        <s v="Lasting Impression"/>
        <s v="Self-Fulfilling Prophecy"/>
        <s v="Cult-Leader"/>
        <s v="Invigorating Portents"/>
        <s v="Pure Agony"/>
        <s v="Disciples"/>
        <s v="Mob Mentality"/>
        <s v="Cry Wolf"/>
        <s v="Haunting Shout"/>
        <s v="Lead By Example"/>
        <s v="Provocateur"/>
        <s v="Warning Call"/>
        <s v="Rattling Bellow"/>
        <s v="Precise Retaliation"/>
        <s v="Skullbreaker"/>
        <s v="Pressure Points"/>
        <s v="Overwhelming Malice"/>
        <s v="Magnifier"/>
        <s v="Savage Response"/>
        <s v="Basics of Pain"/>
        <s v="Quick Getaway"/>
        <s v="Renewal"/>
        <s v="Hulking Corpses"/>
        <s v="Dread March"/>
        <s v="Blessed Rebirth"/>
        <s v="Life from Death"/>
        <s v="Feasting Fiends"/>
        <s v="Bodyguards"/>
        <s v="Assert Dominance"/>
        <s v="Vast Power"/>
        <s v="Powerful Assault"/>
        <s v="Intensity"/>
        <s v="Titanic Swings"/>
        <s v="Expansive Might"/>
        <s v="Follow-Through"/>
        <s v="Streamlined"/>
        <s v="Shrieking Bolts"/>
        <s v="Eye to Eye"/>
        <s v="Repeater"/>
        <s v="Aerodynamics"/>
        <s v="Set and Forget"/>
        <s v="Expert Sabotage"/>
        <s v="Guerilla Tactics"/>
        <s v="Expendability"/>
        <s v="Arcane Pyrotechnics"/>
        <s v="Surprise Sabotage"/>
        <s v="Ancestral Echo"/>
        <s v="Ancestral Reach"/>
        <s v="Ancestral Might"/>
        <s v="Ancestral Preservation"/>
        <s v="Snaring Spirits"/>
        <s v="Sleepless Sentries"/>
        <s v="Ancestral Guidance"/>
        <s v="Ancestral Inspiration"/>
        <s v="Chip Away"/>
        <s v="Seeker Runes"/>
        <s v="Remarkable"/>
        <s v="Brand Loyalty"/>
        <s v="Holy Conquest"/>
        <s v="Grand Design"/>
        <s v="Vital Focus"/>
        <s v="Rapid Infusion"/>
        <s v="Unwavering Focus"/>
        <s v="Enduring Focus"/>
        <s v="Precise Focus"/>
        <s v="Hex Breaker"/>
        <s v="Distilled Perfection"/>
        <s v="Spiked Concoction"/>
        <s v="Fasting"/>
        <s v="Mender's Wellspring"/>
        <s v="Special Reserve"/>
        <s v="Numbing Elixir"/>
        <s v="Deep Cuts"/>
        <s v="Vicious Skewering"/>
        <s v="Bloodscent"/>
        <s v="Run Through"/>
        <s v="Smite the Weak"/>
        <s v="Heavy Hitter"/>
        <s v="Martial Prowess"/>
        <s v="Calamitous"/>
        <s v="Devastator"/>
        <s v="Fuel the Fight"/>
        <s v="Drive the Destruction"/>
        <s v="Feed the Fury"/>
        <s v="Overlord"/>
        <s v="Weight Advantage"/>
        <s v="Wind-up"/>
        <s v="Fan of Blades"/>
        <s v="Disease Vector"/>
        <s v="Arcing Shot"/>
        <s v="Tempered Arrowheads"/>
        <s v="Broadside"/>
        <s v="Explosive Force"/>
        <s v="Opportunistic Fusilade"/>
        <s v="Storm's Hand"/>
        <s v="Battlefield Dominator"/>
        <s v="Martial Mastery"/>
        <s v="Surefooted Striker"/>
        <s v="Graceful Execution"/>
        <s v="Brutal Infamy"/>
        <s v="Fearsome Warrior"/>
        <s v="Combat Rhythm"/>
        <s v="Insatiable Killer"/>
        <s v="Martial Momentum"/>
        <s v="Deadly Repartee"/>
        <s v="Quick and Deadly"/>
        <s v="Advance Guard"/>
        <s v="Gladiatorial Combat"/>
        <s v="Veteran Defender"/>
        <s v="Arcane Adept"/>
        <s v="Seal Mender"/>
        <s v="Conjured Wall"/>
        <s v="Arcane Heroism"/>
        <s v="Practiced Caster"/>
        <s v="Burden Projection"/>
        <s v="Thaumophage"/>
        <s v="Essence Rush"/>
        <s v="Sap Psyche"/>
        <s v="Sadist"/>
        <s v="Corrosive Elements"/>
        <s v="Doryani's Lesson"/>
        <s v="Disorienting Display"/>
        <s v="Widespread Destruction"/>
        <s v="Iron Breaker"/>
        <s v="Master the Fundamentals"/>
        <s v="Force Multiplier"/>
        <s v="Furious Assault"/>
        <s v="Grim Oath"/>
        <s v="Snowstorm"/>
        <s v="Storm Drinker"/>
        <s v="Paralysis"/>
        <s v="Supercharge"/>
        <s v="Thunderstruck"/>
        <s v="Blanketed Snow"/>
        <s v="Cold to the Core"/>
        <s v="Touch of Cruelty"/>
        <s v="Unspeakable Gifts"/>
        <s v="Unholy Grace"/>
        <s v="Raze and Pillage"/>
        <s v="Rotten Claws"/>
        <s v="Call to the Slaughter"/>
        <s v="Skeletal Atrophy"/>
        <s v="Vicious Bite"/>
        <s v="Primordial Bond"/>
      </sharedItems>
    </cacheField>
    <cacheField name="词缀位置" numFmtId="0">
      <sharedItems count="2">
        <s v="Prefix"/>
        <s v="Suffix"/>
      </sharedItems>
    </cacheField>
    <cacheField name="效果" numFmtId="0">
      <sharedItems count="281">
        <s v="Attack Skills deal 25% increased Damage while holding a Shield; 5% increased maximum Life"/>
        <s v="10% increased Area of Effect; 5% increased maximum Life; 3% increased Character Size"/>
        <s v="20% increased Cold Damage; Recover 2% of Life on Kill"/>
        <s v="24% increased Damage over Time; 4% increased maximum Life; Regenerate 0.6% of Life per second"/>
        <s v="+10% to Damage over Time Multiplier; Recover 1% of Life on Kill; Recover 1% of Energy Shield on Kill"/>
        <s v="15% increased Trap Damage; 15% increased Mine Damage; 4% increased maximum Life; 6% increased maximum Mana"/>
        <s v="8% increased maximum Life; 30% increased Life Recovery from Flasks"/>
        <s v="10% increased maximum Life; +20 to maximum Life"/>
        <s v="8% increased maximum Life; 0.4% of Attack Damage Leeched as Life; +10 Life gained for each Enemy hit by your Attacks"/>
        <s v="8% increased maximum Life; 10% increased maximum Energy Shield"/>
        <s v="8% increased maximum Life; Every 5 seconds, Regenerate 10% of Life over one second; Regenerate 0.5% of Life per second"/>
        <s v="8% increased maximum Life; Regenerate 2% of Life per second while stationary; 2% additional Physical Damage Reduction while stationary"/>
        <s v="6% increased maximum Life; 15% increased Maximum total Recovery per second from Life Leech; 6% increased Attack Speed while Leeching"/>
        <s v="6% increased maximum Life; 5% increased Strength"/>
        <s v="8% increased maximum Life; 10% increased maximum Mana"/>
        <s v="Gain 10% of Maximum Life as Extra Armour"/>
        <s v="8% increased maximum Life; 30% increased Evasion Rating"/>
        <s v="+4% Chance to Block Attack Damage; Regenerate 1.5% of Life per second; 0.4% of Attack Damage Leeched as Life"/>
        <s v="+20 to maximum Life; +4% Chance to Block Attack Damage; 20% chance to gain an Endurance Charge when you Block"/>
        <s v="+20% to Lightning Resistance; 20% increased Mana Regeneration Rate; Regenerate 1.5% of Life per second"/>
        <s v="+13% to Chaos Resistance; 6% increased maximum Life; 10% increased maximum Mana"/>
        <s v="Determination has 30% increased Aura Effect; Grace has 30% increased Aura Effect; Discipline has 30% increased Aura Effect"/>
        <s v="24% increased Damage over Time; 6% increased maximum Energy Shield; Regenerate 2% of Energy Shield per second if you’ve Killed an Enemy Recently"/>
        <s v="10% increased maximum Energy Shield; Regenerate 3% of Energy Shield per second while stationary"/>
        <s v="+100 to maximum Energy Shield"/>
        <s v="Gain 5% of Maximum Mana as Extra Maximum Energy Shield"/>
        <s v="6% increased maximum Energy Shield; 10% faster start of Energy Shield Recharge; 15% increased Energy Shield Recharge Rate"/>
        <s v="8% increased maximum Energy Shield; 0.3% of Spell Damage Leeched as Energy Shield; 20% increased Maximum total Recovery per second from Energy Shield Leech"/>
        <s v="4% Chance to Block Spell Damage; Regenerate 1.5% of Energy Shield per second; 0.3% of Spell Damage Leeched as Energy Shield"/>
        <s v="+8% to Chaos Damage over Time Multiplier; 16% increased maximum Mana; 20% increased Mana Regeneration Rate"/>
        <s v="15% increased maximum Mana; 80% increased Mana Regeneration Rate while stationary"/>
        <s v="15% increased maximum Mana; 30% increased Mana Recovery from Flasks; 5% increased Mana Recovery Rate during Effect of any Mana Flask"/>
        <s v="+30 to maximum Mana; 20% increased maximum Mana"/>
        <s v="18% increased maximum Mana; 0.4% of Attack Damage Leeched as Mana"/>
        <s v="15% increased maximum Mana; 30% increased Mana Regeneration Rate"/>
        <s v="20% increased maximum Mana; Damage Penetrates 5% Lightning Resistance"/>
        <s v="8% increased maximum Mana; 5% increased Intelligence"/>
        <s v="6% increased Attack Speed; 10% increased maximum Mana; +3 Mana gained for each Enemy hit by your Attacks"/>
        <s v="4% additional Physical Damage Reduction; 15% increased maximum Mana; 20% increased Armour"/>
        <s v="+2% to maximum Lightning Resistance; 8% increased maximum Mana"/>
        <s v="35% increased Physical Damage; 30% increased Evasion Rating and Armour"/>
        <s v="+1% to all maximum Elemental Resistances; 30% increased Armour"/>
        <s v="8% increased maximum Life; 30% increased Armour"/>
        <s v="+3% Chance to Block Attack Damage; 3% Chance to Block Spell Damage; 30% increased Armour"/>
        <s v="+20% to Fire Resistance; 5% additional Physical Damage Reduction; 30% increased Armour"/>
        <s v="30% increased Armour; Gain an Endurance Charge every second if you've been Hit Recently"/>
        <s v="+20% to Fire Resistance; 25% increased Armour; 0.4% of Fire Damage Leeched as Life"/>
        <s v="+1% to all maximum Elemental Resistances; 30% increased Evasion Rating"/>
        <s v="3% chance to Dodge Attack Hits; 3% chance to Dodge Spell Hits; 30% increased Evasion Rating"/>
        <s v="+20 to Dexterity; 10% chance to Blind Enemies on Hit; 20% increased Evasion Rating"/>
        <s v="+4% chance to Evade Attack Hits if you haven't been Hit Recently"/>
        <s v="+3% Chance to Block Attack Damage; 3% Chance to Block Spell Damage; 30% increased Attack Damage while holding a Shield"/>
        <s v="+2% Chance to Block Attack Damage; Attack Skills deal 30% increased Damage while holding a Shield; +2 to Melee Strike Range while Holding a Shield"/>
        <s v="20% chance to gain a Power Charge when you Block; +6% Chance to Block Spell Damage while at Maximum Power Charges"/>
        <s v="20% chance to gain an Endurance Charge when you Block; +6% Chance to Block Attack Damage while at Maximum Endurance Charges"/>
        <s v="Channelling Skills deal 25% increased Damage; +4% Chance to Block Attack Damage while Channelling; +4% Chance to Block Spell Damage while Channelling"/>
        <s v="Attack Skills deal 20% increased Damage while Dual Wielding; 20% chance to gain a Power Charge when you Block; +5% Chance to Block Spell Damage while Dual Wielding"/>
        <s v="1% increased Damage per 1% Chance to Block Attack Damage"/>
        <s v="+3% Chance to Block Attack Damage; 3% Chance to Block Spell Damage; 25% chance to Avoid Elemental Ailments"/>
        <s v="20% increased Spell Damage; 4% Chance to Block Spell Damage; 20% chance to gain a Power Charge when you Block"/>
        <s v="+4% Chance to Block Attack Damage; Enemies Taunted by you take 6% increased Damage"/>
        <s v="Recover 50 Life when you Block; 50% increased Defences from Equipped Shield; +5% Chance to Block Attack Damage while holding a Shield"/>
        <s v="Purity of Fire has 30% increased Aura Effect; Purity of Ice has 30% increased Aura Effect; Purity of Lightning has 30% increased Aura Effect; Purity of Elements has 30% increased Aura Effect"/>
        <s v="30% increased Elemental Damage; +10% to all Elemental Resistances"/>
        <s v="+2% to maximum Fire Resistance; Regenerate 1% of Life per second"/>
        <s v="40% reduced Ignite Duration on you; 50% reduced Extra Damage taken from Critical Strikes while Ignited"/>
        <s v="+20 to Strength; Purity of Fire has 30% reduced Mana Reservation; 40% increased Stun and Block Recovery"/>
        <s v="+20% to Fire Resistance; 40% chance to Avoid being Ignited; 6% chance to Avoid Fire Damage from Hits"/>
        <s v="+2% to maximum Cold Resistance; 6% increased Movement Speed"/>
        <s v="40% reduced Freeze Duration on you; 15% additional Physical Damage Reduction while Frozen"/>
        <s v="+20 to Dexterity; Purity of Ice has 30% reduced Mana Reservation; 5% chance to Blind Enemies on Hit"/>
        <s v="+20% to Cold Resistance; 8% increased Attack and Cast Speed; 20% increased Life Recovery from Flasks"/>
        <s v="+20% to Cold Resistance; 40% chance to Avoid being Frozen; 6% chance to Avoid Cold Damage from Hits"/>
        <s v="40% reduced Effect of Shock on you; 12% increased Movement Speed while Shocked"/>
        <s v="+20 to Intelligence; Purity of Lightning has 30% reduced Mana Reservation; Regenerate 1% of Energy Shield per second"/>
        <s v="+20% to Lightning Resistance; 40% chance to Avoid being Shocked; 6% chance to Avoid Lightning Damage from Hits"/>
        <s v="+10% to Damage over Time Multiplier; +30% Chaos Resistance against Damage Over Time"/>
        <s v="+3% to maximum Chaos Resistance"/>
        <s v="+17% to Chaos Resistance; Unaffected by Poison"/>
        <s v="+13% to Chaos Resistance; Regenerate 1.2% of Life per second; Regenerate 0.6% of Energy Shield per second; Regenerate 0.3% of Mana per second"/>
        <s v="+13% to Chaos Resistance; 25% increased Damage over Time"/>
        <s v="Attack Skills deal 20% increased Damage while Dual Wielding; 4% chance to Dodge Attack or Spell Hits if you've Hit an Enemy Recently"/>
        <s v="3% chance to Dodge Attack Hits; 3% chance to Dodge Spell Hits; 5% increased Dexterity"/>
        <s v="3% chance to Dodge Attack Hits; 3% chance to Dodge Spell Hits; 30% chance to Avoid Elemental Ailments"/>
        <s v="5% chance to Dodge Attack and Spell Hits while moving; 5% increased Movement Speed"/>
        <s v="10% chance to gain Elusive on Kill; 25% increased Elusive Effect"/>
        <s v="40% increased Critical Strike Chance; +20% to Damage over Time Multiplier for Ignite from Critical Strikes; 20% increased Effect of Chill you inflict with Critical Strikes; 20% increased Effect of Shock you inflict with Critical Strikes"/>
        <s v="Nearby Enemies have Fire Exposure"/>
        <s v="35% increased Fire Damage; 10% chance to create a Smoke Cloud on Kill"/>
        <s v="30% increased Fire Damage; Ignited Enemies you hit are destroyed on Kill"/>
        <s v="Ignites you inflict deal Damage 15% faster"/>
        <s v="Ignites you inflict spread to other Enemies within a Radius of 15"/>
        <s v="15% chance to Ignite; Enemies Ignited by you have -10% to Fire Resistance"/>
        <s v="+8% to Fire Damage over Time Multiplier; 20% increased Fire Damage; 8% increased Area of Effect"/>
        <s v="20% increased Burning Damage; +15% to Fire Damage over Time Multiplier while Burning; Regenerate 1.5% of Life per second while Burning"/>
        <s v="20% increased Damage with Ailments; Damaging Ailments deal damage 10% faster"/>
        <s v="40% increased Critical Strike Chance; +18% to Damage over Time Multiplier for Ailments from Critical Strikes"/>
        <s v="20% increased Damage over Time; 15% increased Skill Effect Duration; 20% increased Duration of Ailments on Enemies"/>
        <s v="24% increased Damage over Time; 20% increased Life and Mana Recovery from Flasks; 10% increased Flask Charges gained"/>
        <s v="30% increased Chaos Damage; Chaos Skills ignore interruption from Stuns"/>
        <s v="2% increased Chaos Damage per 100 maximum Mana, up to a maximum of 80%"/>
        <s v="35% increased Chaos Damage; 20% increased Skill Effect Duration"/>
        <s v="20% chance to Poison on Hit with Spell Damage; Spell Skills have +10% to Damage over Time Multiplier for Poison; 8% increased Cast Speed"/>
        <s v="+8% to Damage over Time Multiplier for Poison; Poisons you inflict on non-Poisoned Enemies deal 300% increased Damage"/>
        <s v="+10% to Damage over Time Multiplier for Bleeding you inflict on Poisoned Enemies; +10% to Damage over Time Multiplier for Poison you inflict on Bleeding Enemies; 20% increased Bleeding Duration; 20% increased Poison Duration"/>
        <s v="+5% to Chaos Damage over Time Multiplier; Chaos Skills have 30% increased Skill Effect Duration"/>
        <s v="20% increased Physical Damage with Axes or Swords; Axe or Sword Attacks deal 20% increased Damage with Ailments; +10% to Physical Damage over Time Multiplier while wielding an Axe or Sword"/>
        <s v="+12% to Damage over Time Multiplier for Bleeding; 2% of Attack Damage Leeched as Life against Bleeding Enemies; 20% increased total Recovery per second from Life Leech"/>
        <s v="+12% to Damage over Time Multiplier for Bleeding; 30% increased Bleeding Duration"/>
        <s v="25% increased Damage with Bleeding; 25% chance to Blind with Hits against Bleeding Enemies"/>
        <s v="50% increased Damage with Bleeding you inflict on Maimed Enemies"/>
        <s v="20% increased Cold Damage; Freezes you inflict spread to other Enemies within a Radius of 12"/>
        <s v="20% increased Effect of Non-Damaging Ailments; 20% increased Damage with Hits and Ailments against Enemies affected by Ailments; 20% increased Duration of Elemental Ailments on Enemies"/>
        <s v="Enemies Chilled by your Hits are Shocked; Enemies Shocked by your Hits are Chilled"/>
        <s v="10% increased Effect of Non-Damaging Ailments; 20% increased Elemental Damage; 30% increased Mana Regeneration Rate if you have Frozen an Enemy Recently; 30% increased Mana Regeneration Rate if you have Shocked an Enemy Recently"/>
        <s v="Nearby Enemies are Chilled"/>
        <s v="+10% to Cold Damage over Time Multiplier; 30% increased Effect of Chill"/>
        <s v="10% chance to gain a Power Charge when you Shock a Chilled Enemy; 25% increased Cold Damage with Hits against Shocked Enemies; 25% increased Lightning Damage with Hits against Chilled Enemies"/>
        <s v="30% increased Lightning Damage; 30% increased Effect of Shock; Your Shocks can increase Damage taken by up to a maximum of 60%"/>
        <s v="Auras from your Skills grant 0.2% of Life Regenerated per second to; you and Allies; 8% increased effect of Non-Curse Auras from your Skills"/>
        <s v="50% reduced Mana Reservation of Banner Skills; 15% increased Effect of Non-Curse Auras from your Skills on Enemies"/>
        <s v="10% increased effect of Non-Curse Auras from your Skills; Non-Curse Aura Skills have 20% increased Duration"/>
        <s v="10% increased Effect of Auras on You for each Herald affecting you"/>
        <s v="You and nearby Allies have 50% increased Critical Strike Chance; You and nearby Allies have +15% to Critical Strike Multiplier"/>
        <s v="Anger has 30% increased Aura Effect; Hatred has 30% increased Aura Effect; Wrath has 30% increased Aura Effect"/>
        <s v="Enemies you Curse take 5% increased Damage; 5% chance to Dodge Attack Hits from Cursed Enemies"/>
        <s v="5% increased Effect of your Curses; 20% increased Damage if you've Killed a Cursed Enemy Recently"/>
        <s v="25% increased Area of Effect of Curse Skills; Curse Skills have 5% reduced Mana Reservation; 5% increased Effect of your Curses"/>
        <s v="10% increased Effect of your Curses; Enemies you Curse are Hindered, with 15% reduced Movement Speed; Regenerate 1% of Energy Shield per second if you’ve Killed an Enemy Recently"/>
        <s v="25% increased Damage with Hits and Ailments against Cursed Enemies; Curse Skills have 50% increased Skill Effect Duration"/>
        <s v="Enemies you Curse are Intimidated; Enemies you Curse are Unnerved"/>
        <s v="Curse Skills have 20% increased Skill Effect Duration; You have Culling Strike against Cursed Enemies"/>
        <s v="20% increased Effect of Herald Buffs on you; 10% reduced Mana Reservation of Herald Skills"/>
        <s v="25% increased Damage for each Herald affecting you"/>
        <s v="Herald Skills deal 40% increased Damage; 20% increased Effect of Herald Buffs on you"/>
        <s v="Herald Skills deal 20% increased Damage; Herald Skills have 25% increased Area of Effect"/>
        <s v="25% increased Elemental Damage while affected by a Herald; 10% chance to Freeze, Shock and Ignite while affected by a Herald"/>
        <s v="Herald Skills deal 50% increased Damage over Time; 30% increased Damage over Time while affected by a Herald"/>
        <s v="+25% to Critical Strike Multiplier if you dealt a Critical Strike with a Herald Skill Recently; +1% to Critical Strike Chance of Herald Skills"/>
        <s v="Minions deal 35% increased Damage while you are affected by a Herald"/>
        <s v="Minions deal 20% increased Damage while you are affected by a Herald; Minions have 10% increased Movement Speed for each Herald affecting you"/>
        <s v="Minions deal 20% increased Damage while you are affected by a Herald; +1 to maximum number of Sentinels of Purity; +5 to Maximum Virulence"/>
        <s v="Minions deal 20% increased Damage while you are affected by a Herald; 1% additional Physical Damage Reduction per Summoned Sentinel of Purity; You lose Virulence 30% slower"/>
        <s v="20% increased Warcry Cooldown Recovery Speed; You and nearby Party members gain 5 Rage when you Warcry"/>
        <s v="30% increased Warcry Duration; 30% increased Warcry Buff Effect; Warcries count as having 10 additional nearby Enemies"/>
        <s v="20% increased Warcry Cooldown Recovery Speed; Enemies Taunted by your Warcries are Unnerved; Enemies Taunted by your Warcries are Intimidated"/>
        <s v="4% additional Physical Damage Reduction if you've Warcried in the past 8 seconds; 4% chance to deal Double Damage if you've Warcried in the past 8 seconds"/>
        <s v="15% increased Warcry Buff Effect; 40% increased Critical Strike Chance against Taunted Enemies; +15% to Critical Strike Multiplier against Taunted Enemies"/>
        <s v="20% increased Warcry Cooldown Recovery Speed; 50% increased Melee Critical Strike Chance if you've Warcried Recently; +35% to Melee Critical Strike Multiplier if you've Warcried Recently"/>
        <s v="Warcry Skills have 40% increased Area of Effect; Enemies Taunted by you take 5% increased Damage"/>
        <s v="+40% to Critical Strike Multiplier if you have Blocked Recently; 80% increased Critical Strike Chance if you haven’t Blocked Recently"/>
        <s v="+20% to Critical Strike Multiplier; 8% reduced Enemy Stun Threshold"/>
        <s v="40% increased Critical Strike Chance; Your Critical Strikes have a 5% chance to deal Double Damage"/>
        <s v="10% chance to gain Unholy Might for 4 seconds on Critical Strike"/>
        <s v="10% increased Area of Effect; 10% increased Area Damage; +10% to Critical Strike Multiplier"/>
        <s v="40% increased Critical Strike Chance; +50% to Critical Strike Multiplier if you've taken a Savage Hit Recently"/>
        <s v="20% increased Damage; 30% increased Critical Strike Chance"/>
        <s v="5% increased Attack and Cast Speed; 25% increased Critical Strike Chance; 5% increased Movement Speed if you've dealt a Critical Strike Recently"/>
        <s v="Minions have 10% chance to deal Double Damage while they are on Full Life; Minions Regenerate 1% of Life per second"/>
        <s v="20% increased Raised Zombie Size; Minions have 20% increased maximum Life; Raised Zombies have 5% chance to Taunt Enemies on Hit"/>
        <s v="Minions have 10% increased maximum Life; Minions have 10% additional Physical Damage Reduction; Minions have +10% to Chaos Resistance; Minions have 10% increased Movement Speed"/>
        <s v="Minions have 20% increased maximum Life; Minions created Recently cannot be Damaged"/>
        <s v="Minions have 15% increased maximum Life; Regenerate 2% of Life per second if a Minion has Died Recently; Minions Recover 4% of Life on Minion Death"/>
        <s v="Minions have 10% increased maximum Life; Minions deal 10% increased Damage; Minions Leech 0.4% of Damage as Life"/>
        <s v="Minions have 10% increased maximum Life; Minions have 10% chance to Knock Enemies Back on Hit with Attacks"/>
        <s v="15% increased Area of Effect if you've Killed Recently; 10% increased Area of Effect if you've Killed at least 5 Enemies Recently; 10% increased Area Damage"/>
        <s v="3% increased Area of Effect per Power Charge; 20% increased Area Damage"/>
        <s v="20% increased Area Damage; Area Skills have 10% chance to Knock Enemies Back on Hit"/>
        <s v="10% increased Area Damage; Skills supported by Intensify have +1 to maximum Intensity"/>
        <s v="15% increased Area of Effect while wielding a Two Handed Melee Weapon; 20% increased Area Damage while wielding a Two Handed Melee Weapon"/>
        <s v="Mace, Sceptre or Staff Attacks deal 20% increased Damage with Hits and Ailments; While stationary, gain 10% increased Area of Effect every second, up to a maximum of 50%"/>
        <s v="Projectiles deal 15% increased Damage for each remaining Chain"/>
        <s v="20% increased Projectile Damage; 30% increased Projectile Speed"/>
        <s v="35% increased Projectile Damage; 10% chance to Taunt Enemies on Projectile Hit"/>
        <s v="25% increased Projectile Damage; 35% increased Projectile Damage with Hits against Nearby Enemies"/>
        <s v="30% increased Projectile Damage; 8% increased Attack and Cast Speed"/>
        <s v="10% increased Projectile Damage; 20% increased Projectile Speed; Projectiles Pierce an additional Target"/>
        <s v="25% increased Trap Damage; 40% increased Trap Trigger Area of Effect; 12% increased Area of Effect; 25% reduced Trap Duration"/>
        <s v="30% increased Mine Damage; Can have up to 2 additional Remote Mines placed at a time; Mines have 20% increased Detonation Speed"/>
        <s v="20% increased Trap Damage; 20% increased Mine Damage; 10% increased Trap Throwing Speed; 10% increased Mine Throwing Speed; 5% increased Movement Speed if you've thrown a Trap or Mine Recently"/>
        <s v="10% chance to throw up to 1 additional Trap or Mine"/>
        <s v="20% increased Trap Damage; 20% increased Mine Damage; Gain Arcane Surge when your Trap is Triggered by an Enemy; Gain Arcane Surge when your Mine is Detonated targeting an Enemy"/>
        <s v="+15% to Critical Strike Multiplier with Traps; +15% to Critical Strike Multiplier with Mines; Trap Damage Penetrates 5% Elemental Resistances; Mine Damage Penetrates 5% Elemental Resistances"/>
        <s v="20% increased Totem Placement speed; 10% increased Attack and Cast Speed if you've summoned a Totem Recently"/>
        <s v="25% increased Totem Damage; 25% increased Totem Placement speed; 25% increased Totem Placement range"/>
        <s v="20% increased Totem Damage; 30% increased Totem Duration; 30% increased Totem Damage if you haven't Summoned a Totem in the past 2 seconds"/>
        <s v="30% increased Totem Life; Totems have 10% additional Physical Damage Reduction; Totems gain +40% to Chaos Resistance"/>
        <s v="30% increased Totem Damage; Totems Hinder Enemies near them when Summoned, with 25% reduced Movement Speed"/>
        <s v="20% increased Totem Damage; 20% increased Totem Duration; Attack Skills have +1 to maximum number of Summoned Ballista Totems"/>
        <s v="30% increased Effect of Buffs granted by your Active Ancestor Totems; Totems' Action Speed cannot be modified to below base value"/>
        <s v="Gain Arcane Surge when you Summon a Totem; Spells cast by Totems deal 25% increased Damage"/>
        <s v="25% increased Brand Activation Frequency if you haven't used a Brand Skill Recently; 20% increased Brand Attachment range"/>
        <s v="25% increased Damage with Brand Skills; Unattached Brands gain 20% increased Brand Attachment Range per second"/>
        <s v="12% increased Cast Speed with Brand Skills; You can Cast an additional Brand"/>
        <s v="20% increased Brand Attachment range; Enemies take 5% increased Damage for each of your Brands Attached to them"/>
        <s v="20% increased Damage with Brand Skills; 10% increased Brand Activation frequency; 5% increased Movement Speed"/>
        <s v="Brand Skills have 20% increased Duration; 10% increased Brand Activation frequency; 20% increased Brand Attachment range; You can Cast an additional Brand"/>
        <s v="Regenerate 1.5% of Life per second while Channelling; Channelling Skills deal 30% increased Damage"/>
        <s v="5% increased Movement Speed while you have Infusion; 50% increased Effect of Infusion"/>
        <s v="Channelling Skills deal 25% increased Damage; 15% reduced Mana Cost of Channelling Skills; 40% chance to Avoid being Stunned while Channelling"/>
        <s v="Channelling Skills deal 25% increased Damage; 25% chance to gain an Endurance Charge each second while Channelling"/>
        <s v="50% increased Critical Strike Chance while Channelling; +30% to Critical Strike Multiplier if you've been Channelling for at least 1 second"/>
        <s v="Immune to Curses while Channelling; 8% increased Attack and Cast Speed while Channelling"/>
        <s v="25% increased Life Recovery from Flasks; 25% increased Mana Recovery from Flasks; 20% increased Flask Effect Duration"/>
        <s v="Non-Unique Flasks applied to you have 10% increased Effect; 5% increased Attack and Cast Speed during any Flask Effect"/>
        <s v="20% increased Flask Charges gained; 20% increased Movement Speed while under no Flask Effects"/>
        <s v="25% increased Life Recovery from Flasks; Life Flasks gain 1 Charge every 3 seconds; Remove Bleeding when you use a Life Flask"/>
        <s v="Regenerate 2% of Life per second during any Flask Effect; 20% increased Damage during any Flask Effect"/>
        <s v="3% additional Physical Damage Reduction during Effect of any Life or Mana Flask; 25% increased Life Recovery from Flasks; 25% increased Mana Recovery from Flasks"/>
        <s v="15% chance to Impale Enemies on Hit with Attacks; Impales you inflict last 1 additional Hit"/>
        <s v="15% increased Effect of Impales inflicted by Hits that also inflict Bleeding; 10% chance to Impale Enemies on Hit with Attacks; Attacks have 10% chance to cause Bleeding"/>
        <s v="Attacks with Axes or Swords grant 1 Rage on Hit, no more than once every second"/>
        <s v="15% increased Physical Damage with Axes or Swords; 10% chance to Impale Enemies on Hit with Axes or Swords; 10% increased Impale Effect; Axe or Sword Attacks deal 15% increased Damage with Ailments"/>
        <s v="Attacks have 10% chance to Maim on Hit; 40% increased Attack Damage against Maimed Enemies"/>
        <s v="30% increased Attack Damage; 30% increased Damage with Ailments from Attack Skills; 10% reduced Enemy Stun Threshold; 20% chance to double Stun Duration"/>
        <s v="20% increased Attack Damage; 6% increased Attack Speed; 15% increased Global Accuracy Rating; 20% increased Damage with Ailments from Attack Skills"/>
        <s v="30% increased Elemental Damage with Attack Skills; 10% chance to Freeze, Shock and Ignite; 15% increased Effect of Non-Damaging Ailments"/>
        <s v="20% increased Attack Damage; 20% increased Damage with Ailments from Attack Skills; Enemies Killed with Attack Hits have a 15% chance to Explode, dealing a tenth of their Life as Physical Damage"/>
        <s v="8% increased Attack Speed; 0.4% of Attack Damage Leeched as Mana; 20% increased Damage while Leeching"/>
        <s v="0.8% of Attack Damage Leeched as Life; 20% increased Maximum total Recovery per second from Life Leech; 20% increased total Recovery per second from Life Leech"/>
        <s v="0.4% of Attack Damage Leeched as Life; 30% increased Damage while Leeching; 15% increased Attack Speed while Leeching"/>
        <s v="Gain Fortify for 6 seconds on Melee Hit with a Mace, Sceptre or Staff; 30% increased Damage with Maces, Sceptres or Staves"/>
        <s v="+20 to Strength; Mace, Sceptre or Staff Attacks deal 30% increased Damage with Hits and Ailments; 4% chance to deal Double Damage while wielding a Mace, Sceptre or Staff"/>
        <s v="10% chance to gain a Power Charge on Non-Critical Strike with a Claw or Dagger; +15% to Critical Strike Multiplier with Claws or Daggers"/>
        <s v="Attack Skills fire an additional Projectile while wielding a Claw or Dagger; 20% increased Projectile Attack Damage with Claws or Daggers"/>
        <s v="+10% to Damage over Time Multiplier for Poison while wielding a Claw or Dagger; Enemies Poisoned by you cannot Regenerate Life"/>
        <s v="Arrows gain Damage as they travel farther, dealing up to 50% increased Damage with Hits to targets; Arrows gain Critical Strike Chance as they travel farther, up to 100% increased Critical Strike Chance"/>
        <s v="Bow Skills have +10% to Damage over Time Multiplier; Bow Skills have 20% increased Skill Effect Duration; 10% increased Duration of Ailments inflicted while wielding a Bow"/>
        <s v="Bow Skills have 25% increased Area of Effect"/>
        <s v="Gain 10% of Wand Physical Damage as Extra Chaos Damage; Enemies Killed with Wand Hits have a 10% chance to Explode, dealing a quarter of their Life as Chaos Damage"/>
        <s v="35% increased Damage with Wands if you've dealt a Critical Strike Recently; 50% increased Critical Strike Chance with Wands"/>
        <s v="Gain 10% of Wand Physical Damage as Extra Lightning Damage; 25% of Wand Physical Damage converted to Lightning Damage"/>
        <s v="15% increased Area of Effect if you've Stunned an Enemy with a Two Handed Melee Weapon Recently; Attacks with Two Handed Weapons deal 25% increased Damage with Hits and Ailments; 10% reduced Enemy Stun Threshold"/>
        <s v="+20 to Strength; 10% increased Attack Speed with Two Handed Melee Weapons; 10% increased Attack Speed if you have at least 600 Strength"/>
        <s v="8% chance to deal Double Damage if you've dealt a Critical Strike with a Two Handed Melee Weapon Recently; 40% increased Critical Strike Chance with Two Handed Melee Weapons"/>
        <s v="+15 to Dexterity and Intelligence; 5% increased Attack Speed with Two Handed Melee Weapons; 15% increased Accuracy Rating with Two Handed Melee Weapons; 25% increased Critical Strike Chance with Two Handed Melee Weapons"/>
        <s v="Attacks with Two Handed Melee Weapons deal 20% increased Damage with Hits and Ailments; 40% increased Damage with Hits and Ailments against Unique Enemies"/>
        <s v="Attacks with Two Handed Melee Weapons deal 25% increased Damage with Hits and Ailments; 8% increased Area of Effect; 25% chance to Intimidate nearby Enemies for 4 seconds on Melee Kill"/>
        <s v="10% increased Attack Speed if you've Hit with your Main Hand Weapon Recently; 10% increased Movement Speed if you've Hit with your Off Hand Weapon Recently"/>
        <s v="Attack Skills deal 20% increased Damage while Dual Wielding; 5% increased Attack Speed while Dual Wielding; 5% chance to gain a Frenzy Charge on Kill while Dual Wielding"/>
        <s v="8% increased Attack Speed while Dual Wielding; 16% increased Accuracy Rating while Dual Wielding; 32% increased Damage if you've used a Travel Skill Recently"/>
        <s v="Attack Skills deal 25% increased Damage while Dual Wielding; +5% Chance to Block Attack Damage while Dual Wielding; 30% increased Attack Critical Strike Chance while Dual Wielding"/>
        <s v="60% increased Main Hand Attack Damage while wielding two different Weapon Types; 30% increased Off Hand Attack Speed while wielding two different Weapon Types"/>
        <s v="Attack Skills deal 30% increased Damage while holding a Shield; 5% increased Movement Speed while holding a Shield; Ignore all Movement Penalties from Armour"/>
        <s v="2% increased Attack Damage per 75 Armour or Evasion Rating on Shield; +1% to Critical Strike Multiplier per 10 Maximum Energy Shield on Shield"/>
        <s v="+15 to all Attributes; 60% increased Defences from Equipped Shield; +15% Elemental Resistances while holding a Shield"/>
        <s v="Channelling Skills deal 20% increased Damage; 5% increased Attack and Cast Speed while Channelling; Gain Arcane Surge after Channelling for 1 second"/>
        <s v="Skills Supported by Unleash have 30% increased Seal gain frequency"/>
        <s v="25% increased Spell Damage; +6% Chance to Block Spell Damage if you've Cast a Spell Recently"/>
        <s v="10% chance to gain Arcane Surge when you Hit a Unique enemy; 30% increased Effect of Arcane Surge on you"/>
        <s v="20% increased Spell Damage; 5% increased Cast Speed; 35% chance to Avoid interruption from Stuns while Casting"/>
        <s v="30% increased Spell Damage; 8% chance to Knock Enemies Back on Hit with Spell Damage"/>
        <s v="0.6% of Spell Damage Leeched as Energy Shield; 20% increased Maximum total Recovery per second from Energy Shield Leech; 10% chance to Hinder Enemies on Hit with Spells, with 30% reduced Movement Speed"/>
        <s v="0.3% of Spell Damage Leeched as Energy Shield; 5% increased Attack and Cast Speed while Leeching Energy Shield; 40% increased Damage while Leeching Energy Shield"/>
        <s v="20% increased Spell Damage; 30% increased Mana Regeneration Rate; Regenerate 1% of Energy Shield per second if you’ve Cursed an Enemy Recently"/>
        <s v="15% increased Elemental Damage if you've Chilled an Enemy Recently; 25% increased Elemental Damage if you've Shocked an Enemy Recently; 20% increased Elemental Damage if you've Ignited an Enemy Recently"/>
        <s v="Fire Skills have a 25% chance to apply Fire Exposure on Hit; Cold Skills have a 25% chance to apply Cold Exposure on Hit; Lightning Skills have a 25% chance to apply Lightning Exposure on Hit; 15% increased Elemental Damage"/>
        <s v="25% increased Elemental Damage; 0.2% of Elemental Damage Leeched as Life"/>
        <s v="25% increased Elemental Damage; 10% chance to Blind nearby Enemies when you use an Elemental Skill"/>
        <s v="20% increased Elemental Damage; 10% increased Area of Effect"/>
        <s v="Enemies have -10% to Total Physical Damage Reduction against your Hits; 35% increased Physical Damage"/>
        <s v="35% increased Physical Damage; 35% reduced Elemental Damage; +10% to all Elemental Resistances"/>
        <s v="25% increased Physical Damage; 5% chance to deal Double Damage"/>
        <s v="25% increased Physical Damage; 8% increased Attack and Cast Speed"/>
        <s v="Gain 10% of Physical Damage as Extra Chaos Damage"/>
        <s v="Gain 10% of Lightning Damage as Extra Cold Damage against Chilled Enemies"/>
        <s v="Damage Penetrates 8% Lightning Resistance; 0.5% of Lightning Damage Leeched as Energy Shield"/>
        <s v="30% increased Lightning Damage; Lightning Skills have 10% reduced Enemy Stun Threshold; 10% chance to double Stun Duration"/>
        <s v="Lightning Damage with Non-Critical Strikes is Lucky"/>
        <s v="20% increased Lightning Damage; 30% increased Critical Strike Chance; Your Critical Strikes Knock Back Shocked Enemies"/>
        <s v="Damage Penetrates 10% Cold Resistance against Chilled Enemies"/>
        <s v="1% increased Cold Damage per 25 Strength; 1% increased Cold Damage per 25 Dexterity; 1% increased Cold Damage per 25 Intelligence"/>
        <s v="Chaos Skills have 10% chance to Hinder Enemies on Hit, with 30% reduced Movement Speed; Enemies Hindered by you take 10% increased Chaos Damage"/>
        <s v="Enemies you Kill have a 10% chance to Explode, dealing a quarter of their maximum Life as Chaos Damage"/>
        <s v="30% increased Chaos Damage; 10% increased Attack and Cast Speed"/>
        <s v="Minions gain 6% of Physical Damage as Extra Fire Damage; Minions have 20% chance to Ignite; Minions deal 20% increased Damage against Ignited Enemies"/>
        <s v="Minions have a 20% chance to Impale on Hit with Attacks"/>
        <s v="Minions deal 15% increased Damage; Minions created Recently have 30% increased Movement Speed; Minions created Recently have 10% increased Attack and Cast Speed"/>
        <s v="Summoned Skeletons have 30% of Physical Damage Converted to Chaos Damage; Summoned Skeletons have 10% chance to Wither Enemies for 2 seconds on Hit"/>
        <s v="Raised Spectres, Raised Zombies, and Summoned Skeletons have +50% to Critical Strike Multiplier; Minions have 50% increased Critical Strike Chance"/>
        <s v="10% increased Damage per Summoned Golem; 40% increased Effect of Buffs granted by your Golems; Golems have 25% increased Maximum Life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77">
  <r>
    <x v="0"/>
    <s v="+3% Chance to Block Attack Damage"/>
    <s v="+3% Chance to Block Attack Damage; "/>
    <n v="1"/>
    <n v="0"/>
  </r>
  <r>
    <x v="0"/>
    <s v="3% Chance to Block Spell Damage"/>
    <s v="3% Chance to Block Spell Damage; "/>
    <n v="2"/>
    <n v="0"/>
  </r>
  <r>
    <x v="0"/>
    <s v="30% increased Attack Damage while holding a Shield"/>
    <s v="30% increased Attack Damage while holding a Shield; "/>
    <n v="3"/>
    <n v="1"/>
  </r>
  <r>
    <x v="1"/>
    <s v="Attack Skills deal 30% increased Damage while holding a Shield"/>
    <s v="Attack Skills deal 30% increased Damage while holding a Shield; "/>
    <n v="1"/>
    <n v="0"/>
  </r>
  <r>
    <x v="1"/>
    <s v="5% increased Movement Speed while holding a Shield"/>
    <s v="5% increased Movement Speed while holding a Shield; "/>
    <n v="2"/>
    <n v="0"/>
  </r>
  <r>
    <x v="1"/>
    <s v="Ignore all Movement Penalties from Armour"/>
    <s v="Ignore all Movement Penalties from Armour; "/>
    <n v="3"/>
    <n v="1"/>
  </r>
  <r>
    <x v="2"/>
    <s v="2% increased Attack Damage per 75 Armour or Evasion Rating on Shield"/>
    <s v="2% increased Attack Damage per 75 Armour or Evasion Rating on Shield; "/>
    <n v="1"/>
    <n v="0"/>
  </r>
  <r>
    <x v="2"/>
    <s v="+1% to Critical Strike Multiplier per 10 Maximum Energy Shield on Shield"/>
    <s v="+1% to Critical Strike Multiplier per 10 Maximum Energy Shield on Shield; "/>
    <n v="2"/>
    <n v="1"/>
  </r>
  <r>
    <x v="3"/>
    <s v="+2% Chance to Block Attack Damage"/>
    <s v="+2% Chance to Block Attack Damage; "/>
    <n v="1"/>
    <n v="0"/>
  </r>
  <r>
    <x v="3"/>
    <s v="Attack Skills deal 30% increased Damage while holding a Shield"/>
    <s v="Attack Skills deal 30% increased Damage while holding a Shield; "/>
    <n v="2"/>
    <n v="0"/>
  </r>
  <r>
    <x v="3"/>
    <s v="+2 to Melee Strike Range while Holding a Shield"/>
    <s v="+2 to Melee Strike Range while Holding a Shield; "/>
    <n v="3"/>
    <n v="1"/>
  </r>
  <r>
    <x v="4"/>
    <s v="20% chance to gain a Power Charge when you Block"/>
    <s v="20% chance to gain a Power Charge when you Block; "/>
    <n v="1"/>
    <n v="0"/>
  </r>
  <r>
    <x v="4"/>
    <s v="+6% Chance to Block Spell Damage while at Maximum Power Charges"/>
    <s v="+6% Chance to Block Spell Damage while at Maximum Power Charges; "/>
    <n v="2"/>
    <n v="1"/>
  </r>
  <r>
    <x v="5"/>
    <s v="20% chance to gain an Endurance Charge when you Block"/>
    <s v="20% chance to gain an Endurance Charge when you Block; "/>
    <n v="1"/>
    <n v="0"/>
  </r>
  <r>
    <x v="5"/>
    <s v="+6% Chance to Block Attack Damage while at Maximum Endurance Charges"/>
    <s v="+6% Chance to Block Attack Damage while at Maximum Endurance Charges; "/>
    <n v="2"/>
    <n v="1"/>
  </r>
  <r>
    <x v="6"/>
    <s v="Attack Skills deal 25% increased Damage while holding a Shield"/>
    <s v="Attack Skills deal 25% increased Damage while holding a Shield; "/>
    <n v="1"/>
    <n v="0"/>
  </r>
  <r>
    <x v="6"/>
    <s v="5% increased maximum Life"/>
    <s v="5% increased maximum Life; "/>
    <n v="2"/>
    <n v="1"/>
  </r>
  <r>
    <x v="7"/>
    <s v="+40% to Critical Strike Multiplier if you have Blocked Recently"/>
    <s v="+40% to Critical Strike Multiplier if you have Blocked Recently; "/>
    <n v="1"/>
    <n v="0"/>
  </r>
  <r>
    <x v="7"/>
    <s v="80% increased Critical Strike Chance if you haven’t Blocked Recently"/>
    <s v="80% increased Critical Strike Chance if you haven’t Blocked Recently; "/>
    <n v="2"/>
    <n v="1"/>
  </r>
  <r>
    <x v="8"/>
    <s v="+15 to all Attributes"/>
    <s v="+15 to all Attributes; "/>
    <n v="1"/>
    <n v="0"/>
  </r>
  <r>
    <x v="8"/>
    <s v="60% increased Defences from Equipped Shield"/>
    <s v="60% increased Defences from Equipped Shield; "/>
    <n v="2"/>
    <n v="0"/>
  </r>
  <r>
    <x v="8"/>
    <s v="+15% Elemental Resistances while holding a Shield"/>
    <s v="+15% Elemental Resistances while holding a Shield; "/>
    <n v="3"/>
    <n v="1"/>
  </r>
  <r>
    <x v="9"/>
    <s v="Enemies have -10% to Total Physical Damage Reduction against your Hits"/>
    <s v="Enemies have -10% to Total Physical Damage Reduction against your Hits; "/>
    <n v="1"/>
    <n v="0"/>
  </r>
  <r>
    <x v="9"/>
    <s v="35% increased Physical Damage"/>
    <s v="35% increased Physical Damage; "/>
    <n v="2"/>
    <n v="1"/>
  </r>
  <r>
    <x v="10"/>
    <s v="15% chance to Impale Enemies on Hit with Attacks"/>
    <s v="15% chance to Impale Enemies on Hit with Attacks; "/>
    <n v="1"/>
    <n v="0"/>
  </r>
  <r>
    <x v="10"/>
    <s v="Impales you inflict last 1 additional Hit"/>
    <s v="Impales you inflict last 1 additional Hit; "/>
    <n v="2"/>
    <n v="1"/>
  </r>
  <r>
    <x v="11"/>
    <s v="35% increased Physical Damage"/>
    <s v="35% increased Physical Damage; "/>
    <n v="1"/>
    <n v="0"/>
  </r>
  <r>
    <x v="11"/>
    <s v="35% reduced Elemental Damage"/>
    <s v="35% reduced Elemental Damage; "/>
    <n v="2"/>
    <n v="0"/>
  </r>
  <r>
    <x v="11"/>
    <s v="+10% to all Elemental Resistances"/>
    <s v="+10% to all Elemental Resistances; "/>
    <n v="3"/>
    <n v="1"/>
  </r>
  <r>
    <x v="12"/>
    <s v="25% increased Physical Damage"/>
    <s v="25% increased Physical Damage; "/>
    <n v="1"/>
    <n v="0"/>
  </r>
  <r>
    <x v="12"/>
    <s v="5% chance to deal Double Damage"/>
    <s v="5% chance to deal Double Damage; "/>
    <n v="2"/>
    <n v="1"/>
  </r>
  <r>
    <x v="13"/>
    <s v="25% increased Physical Damage"/>
    <s v="25% increased Physical Damage; "/>
    <n v="1"/>
    <n v="0"/>
  </r>
  <r>
    <x v="13"/>
    <s v="8% increased Attack and Cast Speed"/>
    <s v="8% increased Attack and Cast Speed; "/>
    <n v="2"/>
    <n v="1"/>
  </r>
  <r>
    <x v="14"/>
    <s v="15% increased Effect of Impales inflicted by Hits that also inflict Bleeding"/>
    <s v="15% increased Effect of Impales inflicted by Hits that also inflict Bleeding; "/>
    <n v="1"/>
    <n v="0"/>
  </r>
  <r>
    <x v="14"/>
    <s v="10% chance to Impale Enemies on Hit with Attacks"/>
    <s v="10% chance to Impale Enemies on Hit with Attacks; "/>
    <n v="2"/>
    <n v="0"/>
  </r>
  <r>
    <x v="14"/>
    <s v="Attacks have 10% chance to cause Bleeding"/>
    <s v="Attacks have 10% chance to cause Bleeding; "/>
    <n v="3"/>
    <n v="1"/>
  </r>
  <r>
    <x v="15"/>
    <s v="Gain 10% of Physical Damage as Extra Chaos Damage"/>
    <s v="Gain 10% of Physical Damage as Extra Chaos Damage; "/>
    <n v="1"/>
    <n v="0"/>
  </r>
  <r>
    <x v="16"/>
    <s v="35% increased Physical Damage"/>
    <s v="35% increased Physical Damage; "/>
    <n v="1"/>
    <n v="0"/>
  </r>
  <r>
    <x v="16"/>
    <s v="30% increased Evasion Rating and Armour"/>
    <s v="30% increased Evasion Rating and Armour; "/>
    <n v="2"/>
    <n v="1"/>
  </r>
  <r>
    <x v="17"/>
    <s v="Auras from your Skills grant 0.2% of Life Regenerated per second to"/>
    <s v="Auras from your Skills grant 0.2% of Life Regenerated per second to; "/>
    <n v="1"/>
    <n v="0"/>
  </r>
  <r>
    <x v="17"/>
    <s v="you and Allies"/>
    <s v="you and Allies; "/>
    <n v="2"/>
    <n v="0"/>
  </r>
  <r>
    <x v="17"/>
    <s v="8% increased effect of Non-Curse Auras from your Skills"/>
    <s v="8% increased effect of Non-Curse Auras from your Skills; "/>
    <n v="3"/>
    <n v="1"/>
  </r>
  <r>
    <x v="18"/>
    <s v="50% reduced Mana Reservation of Banner Skills"/>
    <s v="50% reduced Mana Reservation of Banner Skills; "/>
    <n v="1"/>
    <n v="0"/>
  </r>
  <r>
    <x v="18"/>
    <s v="15% increased Effect of Non-Curse Auras from your Skills on Enemies"/>
    <s v="15% increased Effect of Non-Curse Auras from your Skills on Enemies; "/>
    <n v="2"/>
    <n v="1"/>
  </r>
  <r>
    <x v="19"/>
    <s v="10% increased effect of Non-Curse Auras from your Skills"/>
    <s v="10% increased effect of Non-Curse Auras from your Skills; "/>
    <n v="1"/>
    <n v="0"/>
  </r>
  <r>
    <x v="19"/>
    <s v="Non-Curse Aura Skills have 20% increased Duration"/>
    <s v="Non-Curse Aura Skills have 20% increased Duration; "/>
    <n v="2"/>
    <n v="1"/>
  </r>
  <r>
    <x v="20"/>
    <s v="10% increased Effect of Auras on You for each Herald affecting you"/>
    <s v="10% increased Effect of Auras on You for each Herald affecting you; "/>
    <n v="1"/>
    <n v="0"/>
  </r>
  <r>
    <x v="21"/>
    <s v="You and nearby Allies have 50% increased Critical Strike Chance"/>
    <s v="You and nearby Allies have 50% increased Critical Strike Chance; "/>
    <n v="1"/>
    <n v="0"/>
  </r>
  <r>
    <x v="21"/>
    <s v="You and nearby Allies have +15% to Critical Strike Multiplier"/>
    <s v="You and nearby Allies have +15% to Critical Strike Multiplier; "/>
    <n v="2"/>
    <n v="1"/>
  </r>
  <r>
    <x v="22"/>
    <s v="Purity of Fire has 30% increased Aura Effect"/>
    <s v="Purity of Fire has 30% increased Aura Effect; "/>
    <n v="1"/>
    <n v="0"/>
  </r>
  <r>
    <x v="22"/>
    <s v="Purity of Ice has 30% increased Aura Effect"/>
    <s v="Purity of Ice has 30% increased Aura Effect; "/>
    <n v="2"/>
    <n v="0"/>
  </r>
  <r>
    <x v="22"/>
    <s v="Purity of Lightning has 30% increased Aura Effect"/>
    <s v="Purity of Lightning has 30% increased Aura Effect; "/>
    <n v="3"/>
    <n v="0"/>
  </r>
  <r>
    <x v="22"/>
    <s v="Purity of Elements has 30% increased Aura Effect"/>
    <s v="Purity of Elements has 30% increased Aura Effect; "/>
    <n v="4"/>
    <n v="1"/>
  </r>
  <r>
    <x v="23"/>
    <s v="Determination has 30% increased Aura Effect"/>
    <s v="Determination has 30% increased Aura Effect; "/>
    <n v="1"/>
    <n v="0"/>
  </r>
  <r>
    <x v="23"/>
    <s v="Grace has 30% increased Aura Effect"/>
    <s v="Grace has 30% increased Aura Effect; "/>
    <n v="2"/>
    <n v="0"/>
  </r>
  <r>
    <x v="23"/>
    <s v="Discipline has 30% increased Aura Effect"/>
    <s v="Discipline has 30% increased Aura Effect; "/>
    <n v="3"/>
    <n v="1"/>
  </r>
  <r>
    <x v="24"/>
    <s v="Anger has 30% increased Aura Effect"/>
    <s v="Anger has 30% increased Aura Effect; "/>
    <n v="1"/>
    <n v="0"/>
  </r>
  <r>
    <x v="24"/>
    <s v="Hatred has 30% increased Aura Effect"/>
    <s v="Hatred has 30% increased Aura Effect; "/>
    <n v="2"/>
    <n v="0"/>
  </r>
  <r>
    <x v="24"/>
    <s v="Wrath has 30% increased Aura Effect"/>
    <s v="Wrath has 30% increased Aura Effect; "/>
    <n v="3"/>
    <n v="1"/>
  </r>
  <r>
    <x v="25"/>
    <s v="+20% to Critical Strike Multiplier"/>
    <s v="+20% to Critical Strike Multiplier; "/>
    <n v="1"/>
    <n v="0"/>
  </r>
  <r>
    <x v="25"/>
    <s v="8% reduced Enemy Stun Threshold"/>
    <s v="8% reduced Enemy Stun Threshold; "/>
    <n v="2"/>
    <n v="1"/>
  </r>
  <r>
    <x v="26"/>
    <s v="40% increased Critical Strike Chance"/>
    <s v="40% increased Critical Strike Chance; "/>
    <n v="1"/>
    <n v="0"/>
  </r>
  <r>
    <x v="26"/>
    <s v="Your Critical Strikes have a 5% chance to deal Double Damage"/>
    <s v="Your Critical Strikes have a 5% chance to deal Double Damage; "/>
    <n v="2"/>
    <n v="1"/>
  </r>
  <r>
    <x v="27"/>
    <s v="10% chance to gain Unholy Might for 4 seconds on Critical Strike"/>
    <s v="10% chance to gain Unholy Might for 4 seconds on Critical Strike; "/>
    <n v="1"/>
    <n v="0"/>
  </r>
  <r>
    <x v="28"/>
    <s v="10% increased Area of Effect"/>
    <s v="10% increased Area of Effect; "/>
    <n v="1"/>
    <n v="0"/>
  </r>
  <r>
    <x v="28"/>
    <s v="10% increased Area Damage"/>
    <s v="10% increased Area Damage; "/>
    <n v="2"/>
    <n v="0"/>
  </r>
  <r>
    <x v="28"/>
    <s v="+10% to Critical Strike Multiplier"/>
    <s v="+10% to Critical Strike Multiplier; "/>
    <n v="3"/>
    <n v="1"/>
  </r>
  <r>
    <x v="29"/>
    <s v="40% increased Critical Strike Chance"/>
    <s v="40% increased Critical Strike Chance; "/>
    <n v="1"/>
    <n v="0"/>
  </r>
  <r>
    <x v="29"/>
    <s v="+50% to Critical Strike Multiplier if you've taken a Savage Hit Recently"/>
    <s v="+50% to Critical Strike Multiplier if you've taken a Savage Hit Recently; "/>
    <n v="2"/>
    <n v="1"/>
  </r>
  <r>
    <x v="30"/>
    <s v="40% increased Critical Strike Chance"/>
    <s v="40% increased Critical Strike Chance; "/>
    <n v="1"/>
    <n v="0"/>
  </r>
  <r>
    <x v="30"/>
    <s v="+20% to Damage over Time Multiplier for Ignite from Critical Strikes"/>
    <s v="+20% to Damage over Time Multiplier for Ignite from Critical Strikes; "/>
    <n v="2"/>
    <n v="0"/>
  </r>
  <r>
    <x v="30"/>
    <s v="20% increased Effect of Chill you inflict with Critical Strikes"/>
    <s v="20% increased Effect of Chill you inflict with Critical Strikes; "/>
    <n v="3"/>
    <n v="0"/>
  </r>
  <r>
    <x v="30"/>
    <s v="20% increased Effect of Shock you inflict with Critical Strikes"/>
    <s v="20% increased Effect of Shock you inflict with Critical Strikes; "/>
    <n v="4"/>
    <n v="1"/>
  </r>
  <r>
    <x v="31"/>
    <s v="20% increased Damage"/>
    <s v="20% increased Damage; "/>
    <n v="1"/>
    <n v="0"/>
  </r>
  <r>
    <x v="31"/>
    <s v="30% increased Critical Strike Chance"/>
    <s v="30% increased Critical Strike Chance; "/>
    <n v="2"/>
    <n v="1"/>
  </r>
  <r>
    <x v="32"/>
    <s v="5% increased Attack and Cast Speed"/>
    <s v="5% increased Attack and Cast Speed; "/>
    <n v="1"/>
    <n v="0"/>
  </r>
  <r>
    <x v="32"/>
    <s v="25% increased Critical Strike Chance"/>
    <s v="25% increased Critical Strike Chance; "/>
    <n v="2"/>
    <n v="0"/>
  </r>
  <r>
    <x v="32"/>
    <s v="5% increased Movement Speed if you've dealt a Critical Strike Recently"/>
    <s v="5% increased Movement Speed if you've dealt a Critical Strike Recently; "/>
    <n v="3"/>
    <n v="1"/>
  </r>
  <r>
    <x v="33"/>
    <s v="15% increased Area of Effect if you've Killed Recently"/>
    <s v="15% increased Area of Effect if you've Killed Recently; "/>
    <n v="1"/>
    <n v="0"/>
  </r>
  <r>
    <x v="33"/>
    <s v="10% increased Area of Effect if you've Killed at least 5 Enemies Recently"/>
    <s v="10% increased Area of Effect if you've Killed at least 5 Enemies Recently; "/>
    <n v="2"/>
    <n v="0"/>
  </r>
  <r>
    <x v="33"/>
    <s v="10% increased Area Damage"/>
    <s v="10% increased Area Damage; "/>
    <n v="3"/>
    <n v="1"/>
  </r>
  <r>
    <x v="34"/>
    <s v="3% increased Area of Effect per Power Charge"/>
    <s v="3% increased Area of Effect per Power Charge; "/>
    <n v="1"/>
    <n v="0"/>
  </r>
  <r>
    <x v="34"/>
    <s v="20% increased Area Damage"/>
    <s v="20% increased Area Damage; "/>
    <n v="2"/>
    <n v="1"/>
  </r>
  <r>
    <x v="35"/>
    <s v="20% increased Area Damage"/>
    <s v="20% increased Area Damage; "/>
    <n v="1"/>
    <n v="0"/>
  </r>
  <r>
    <x v="35"/>
    <s v="Area Skills have 10% chance to Knock Enemies Back on Hit"/>
    <s v="Area Skills have 10% chance to Knock Enemies Back on Hit; "/>
    <n v="2"/>
    <n v="1"/>
  </r>
  <r>
    <x v="36"/>
    <s v="10% increased Area Damage"/>
    <s v="10% increased Area Damage; "/>
    <n v="1"/>
    <n v="0"/>
  </r>
  <r>
    <x v="36"/>
    <s v="Skills supported by Intensify have +1 to maximum Intensity"/>
    <s v="Skills supported by Intensify have +1 to maximum Intensity; "/>
    <n v="2"/>
    <n v="1"/>
  </r>
  <r>
    <x v="37"/>
    <s v="15% increased Area of Effect while wielding a Two Handed Melee Weapon"/>
    <s v="15% increased Area of Effect while wielding a Two Handed Melee Weapon; "/>
    <n v="1"/>
    <n v="0"/>
  </r>
  <r>
    <x v="37"/>
    <s v="20% increased Area Damage while wielding a Two Handed Melee Weapon"/>
    <s v="20% increased Area Damage while wielding a Two Handed Melee Weapon; "/>
    <n v="2"/>
    <n v="1"/>
  </r>
  <r>
    <x v="38"/>
    <s v="10% increased Area of Effect"/>
    <s v="10% increased Area of Effect; "/>
    <n v="1"/>
    <n v="0"/>
  </r>
  <r>
    <x v="38"/>
    <s v="5% increased maximum Life"/>
    <s v="5% increased maximum Life; "/>
    <n v="2"/>
    <n v="0"/>
  </r>
  <r>
    <x v="38"/>
    <s v="3% increased Character Size"/>
    <s v="3% increased Character Size; "/>
    <n v="3"/>
    <n v="1"/>
  </r>
  <r>
    <x v="39"/>
    <s v="20% increased Totem Placement speed"/>
    <s v="20% increased Totem Placement speed; "/>
    <n v="1"/>
    <n v="0"/>
  </r>
  <r>
    <x v="39"/>
    <s v="10% increased Attack and Cast Speed if you've summoned a Totem Recently"/>
    <s v="10% increased Attack and Cast Speed if you've summoned a Totem Recently; "/>
    <n v="2"/>
    <n v="1"/>
  </r>
  <r>
    <x v="40"/>
    <s v="25% increased Totem Damage"/>
    <s v="25% increased Totem Damage; "/>
    <n v="1"/>
    <n v="0"/>
  </r>
  <r>
    <x v="40"/>
    <s v="25% increased Totem Placement speed"/>
    <s v="25% increased Totem Placement speed; "/>
    <n v="2"/>
    <n v="0"/>
  </r>
  <r>
    <x v="40"/>
    <s v="25% increased Totem Placement range"/>
    <s v="25% increased Totem Placement range; "/>
    <n v="3"/>
    <n v="1"/>
  </r>
  <r>
    <x v="41"/>
    <s v="20% increased Totem Damage"/>
    <s v="20% increased Totem Damage; "/>
    <n v="1"/>
    <n v="0"/>
  </r>
  <r>
    <x v="41"/>
    <s v="30% increased Totem Duration"/>
    <s v="30% increased Totem Duration; "/>
    <n v="2"/>
    <n v="0"/>
  </r>
  <r>
    <x v="41"/>
    <s v="30% increased Totem Damage if you haven't Summoned a Totem in the past 2 seconds"/>
    <s v="30% increased Totem Damage if you haven't Summoned a Totem in the past 2 seconds; "/>
    <n v="3"/>
    <n v="1"/>
  </r>
  <r>
    <x v="42"/>
    <s v="30% increased Totem Life"/>
    <s v="30% increased Totem Life; "/>
    <n v="1"/>
    <n v="0"/>
  </r>
  <r>
    <x v="42"/>
    <s v="Totems have 10% additional Physical Damage Reduction"/>
    <s v="Totems have 10% additional Physical Damage Reduction; "/>
    <n v="2"/>
    <n v="0"/>
  </r>
  <r>
    <x v="42"/>
    <s v="Totems gain +40% to Chaos Resistance"/>
    <s v="Totems gain +40% to Chaos Resistance; "/>
    <n v="3"/>
    <n v="1"/>
  </r>
  <r>
    <x v="43"/>
    <s v="30% increased Totem Damage"/>
    <s v="30% increased Totem Damage; "/>
    <n v="1"/>
    <n v="0"/>
  </r>
  <r>
    <x v="43"/>
    <s v="Totems Hinder Enemies near them when Summoned, with 25% reduced Movement Speed"/>
    <s v="Totems Hinder Enemies near them when Summoned, with 25% reduced Movement Speed; "/>
    <n v="2"/>
    <n v="1"/>
  </r>
  <r>
    <x v="44"/>
    <s v="20% increased Totem Damage"/>
    <s v="20% increased Totem Damage; "/>
    <n v="1"/>
    <n v="0"/>
  </r>
  <r>
    <x v="44"/>
    <s v="20% increased Totem Duration"/>
    <s v="20% increased Totem Duration; "/>
    <n v="2"/>
    <n v="0"/>
  </r>
  <r>
    <x v="44"/>
    <s v="Attack Skills have +1 to maximum number of Summoned Ballista Totems"/>
    <s v="Attack Skills have +1 to maximum number of Summoned Ballista Totems; "/>
    <n v="3"/>
    <n v="1"/>
  </r>
  <r>
    <x v="45"/>
    <s v="30% increased Effect of Buffs granted by your Active Ancestor Totems"/>
    <s v="30% increased Effect of Buffs granted by your Active Ancestor Totems; "/>
    <n v="1"/>
    <n v="0"/>
  </r>
  <r>
    <x v="45"/>
    <s v="Totems' Action Speed cannot be modified to below base value"/>
    <s v="Totems' Action Speed cannot be modified to below base value; "/>
    <n v="2"/>
    <n v="1"/>
  </r>
  <r>
    <x v="46"/>
    <s v="Gain Arcane Surge when you Summon a Totem"/>
    <s v="Gain Arcane Surge when you Summon a Totem; "/>
    <n v="1"/>
    <n v="0"/>
  </r>
  <r>
    <x v="46"/>
    <s v="Spells cast by Totems deal 25% increased Damage"/>
    <s v="Spells cast by Totems deal 25% increased Damage; "/>
    <n v="2"/>
    <n v="1"/>
  </r>
  <r>
    <x v="47"/>
    <s v="Regenerate 1.5% of Life per second while Channelling"/>
    <s v="Regenerate 1.5% of Life per second while Channelling; "/>
    <n v="1"/>
    <n v="0"/>
  </r>
  <r>
    <x v="47"/>
    <s v="Channelling Skills deal 30% increased Damage"/>
    <s v="Channelling Skills deal 30% increased Damage; "/>
    <n v="2"/>
    <n v="1"/>
  </r>
  <r>
    <x v="48"/>
    <s v="5% increased Movement Speed while you have Infusion"/>
    <s v="5% increased Movement Speed while you have Infusion; "/>
    <n v="1"/>
    <n v="0"/>
  </r>
  <r>
    <x v="48"/>
    <s v="50% increased Effect of Infusion"/>
    <s v="50% increased Effect of Infusion; "/>
    <n v="2"/>
    <n v="1"/>
  </r>
  <r>
    <x v="49"/>
    <s v="Channelling Skills deal 25% increased Damage"/>
    <s v="Channelling Skills deal 25% increased Damage; "/>
    <n v="1"/>
    <n v="0"/>
  </r>
  <r>
    <x v="49"/>
    <s v="15% reduced Mana Cost of Channelling Skills"/>
    <s v="15% reduced Mana Cost of Channelling Skills; "/>
    <n v="2"/>
    <n v="0"/>
  </r>
  <r>
    <x v="49"/>
    <s v="40% chance to Avoid being Stunned while Channelling"/>
    <s v="40% chance to Avoid being Stunned while Channelling; "/>
    <n v="3"/>
    <n v="1"/>
  </r>
  <r>
    <x v="50"/>
    <s v="Channelling Skills deal 25% increased Damage"/>
    <s v="Channelling Skills deal 25% increased Damage; "/>
    <n v="1"/>
    <n v="0"/>
  </r>
  <r>
    <x v="50"/>
    <s v="25% chance to gain an Endurance Charge each second while Channelling"/>
    <s v="25% chance to gain an Endurance Charge each second while Channelling; "/>
    <n v="2"/>
    <n v="1"/>
  </r>
  <r>
    <x v="51"/>
    <s v="50% increased Critical Strike Chance while Channelling"/>
    <s v="50% increased Critical Strike Chance while Channelling; "/>
    <n v="1"/>
    <n v="0"/>
  </r>
  <r>
    <x v="51"/>
    <s v="+30% to Critical Strike Multiplier if you've been Channelling for at least 1 second"/>
    <s v="+30% to Critical Strike Multiplier if you've been Channelling for at least 1 second; "/>
    <n v="2"/>
    <n v="1"/>
  </r>
  <r>
    <x v="52"/>
    <s v="Channelling Skills deal 25% increased Damage"/>
    <s v="Channelling Skills deal 25% increased Damage; "/>
    <n v="1"/>
    <n v="0"/>
  </r>
  <r>
    <x v="52"/>
    <s v="+4% Chance to Block Attack Damage while Channelling"/>
    <s v="+4% Chance to Block Attack Damage while Channelling; "/>
    <n v="2"/>
    <n v="0"/>
  </r>
  <r>
    <x v="52"/>
    <s v="+4% Chance to Block Spell Damage while Channelling"/>
    <s v="+4% Chance to Block Spell Damage while Channelling; "/>
    <n v="3"/>
    <n v="1"/>
  </r>
  <r>
    <x v="53"/>
    <s v="Immune to Curses while Channelling"/>
    <s v="Immune to Curses while Channelling; "/>
    <n v="1"/>
    <n v="0"/>
  </r>
  <r>
    <x v="53"/>
    <s v="8% increased Attack and Cast Speed while Channelling"/>
    <s v="8% increased Attack and Cast Speed while Channelling; "/>
    <n v="2"/>
    <n v="1"/>
  </r>
  <r>
    <x v="54"/>
    <s v="Channelling Skills deal 20% increased Damage"/>
    <s v="Channelling Skills deal 20% increased Damage; "/>
    <n v="1"/>
    <n v="0"/>
  </r>
  <r>
    <x v="54"/>
    <s v="5% increased Attack and Cast Speed while Channelling"/>
    <s v="5% increased Attack and Cast Speed while Channelling; "/>
    <n v="2"/>
    <n v="0"/>
  </r>
  <r>
    <x v="54"/>
    <s v="Gain Arcane Surge after Channelling for 1 second"/>
    <s v="Gain Arcane Surge after Channelling for 1 second; "/>
    <n v="3"/>
    <n v="1"/>
  </r>
  <r>
    <x v="55"/>
    <s v="25% increased Life Recovery from Flasks"/>
    <s v="25% increased Life Recovery from Flasks; "/>
    <n v="1"/>
    <n v="0"/>
  </r>
  <r>
    <x v="55"/>
    <s v="25% increased Mana Recovery from Flasks"/>
    <s v="25% increased Mana Recovery from Flasks; "/>
    <n v="2"/>
    <n v="0"/>
  </r>
  <r>
    <x v="55"/>
    <s v="20% increased Flask Effect Duration"/>
    <s v="20% increased Flask Effect Duration; "/>
    <n v="3"/>
    <n v="1"/>
  </r>
  <r>
    <x v="56"/>
    <s v="Non-Unique Flasks applied to you have 10% increased Effect"/>
    <s v="Non-Unique Flasks applied to you have 10% increased Effect; "/>
    <n v="1"/>
    <n v="0"/>
  </r>
  <r>
    <x v="56"/>
    <s v="5% increased Attack and Cast Speed during any Flask Effect"/>
    <s v="5% increased Attack and Cast Speed during any Flask Effect; "/>
    <n v="2"/>
    <n v="1"/>
  </r>
  <r>
    <x v="57"/>
    <s v="20% increased Flask Charges gained"/>
    <s v="20% increased Flask Charges gained; "/>
    <n v="1"/>
    <n v="0"/>
  </r>
  <r>
    <x v="57"/>
    <s v="20% increased Movement Speed while under no Flask Effects"/>
    <s v="20% increased Movement Speed while under no Flask Effects; "/>
    <n v="2"/>
    <n v="1"/>
  </r>
  <r>
    <x v="58"/>
    <s v="25% increased Life Recovery from Flasks"/>
    <s v="25% increased Life Recovery from Flasks; "/>
    <n v="1"/>
    <n v="0"/>
  </r>
  <r>
    <x v="58"/>
    <s v="Life Flasks gain 1 Charge every 3 seconds"/>
    <s v="Life Flasks gain 1 Charge every 3 seconds; "/>
    <n v="2"/>
    <n v="0"/>
  </r>
  <r>
    <x v="58"/>
    <s v="Remove Bleeding when you use a Life Flask"/>
    <s v="Remove Bleeding when you use a Life Flask; "/>
    <n v="3"/>
    <n v="1"/>
  </r>
  <r>
    <x v="59"/>
    <s v="Regenerate 2% of Life per second during any Flask Effect"/>
    <s v="Regenerate 2% of Life per second during any Flask Effect; "/>
    <n v="1"/>
    <n v="0"/>
  </r>
  <r>
    <x v="59"/>
    <s v="20% increased Damage during any Flask Effect"/>
    <s v="20% increased Damage during any Flask Effect; "/>
    <n v="2"/>
    <n v="1"/>
  </r>
  <r>
    <x v="60"/>
    <s v="3% additional Physical Damage Reduction during Effect of any Life or Mana Flask"/>
    <s v="3% additional Physical Damage Reduction during Effect of any Life or Mana Flask; "/>
    <n v="1"/>
    <n v="0"/>
  </r>
  <r>
    <x v="60"/>
    <s v="25% increased Life Recovery from Flasks"/>
    <s v="25% increased Life Recovery from Flasks; "/>
    <n v="2"/>
    <n v="0"/>
  </r>
  <r>
    <x v="60"/>
    <s v="25% increased Mana Recovery from Flasks"/>
    <s v="25% increased Mana Recovery from Flasks; "/>
    <n v="3"/>
    <n v="1"/>
  </r>
  <r>
    <x v="61"/>
    <s v="20% increased Warcry Cooldown Recovery Speed"/>
    <s v="20% increased Warcry Cooldown Recovery Speed; "/>
    <n v="1"/>
    <n v="0"/>
  </r>
  <r>
    <x v="61"/>
    <s v="You and nearby Party members gain 5 Rage when you Warcry"/>
    <s v="You and nearby Party members gain 5 Rage when you Warcry; "/>
    <n v="2"/>
    <n v="1"/>
  </r>
  <r>
    <x v="62"/>
    <s v="30% increased Warcry Duration"/>
    <s v="30% increased Warcry Duration; "/>
    <n v="1"/>
    <n v="0"/>
  </r>
  <r>
    <x v="62"/>
    <s v="30% increased Warcry Buff Effect"/>
    <s v="30% increased Warcry Buff Effect; "/>
    <n v="2"/>
    <n v="0"/>
  </r>
  <r>
    <x v="62"/>
    <s v="Warcries count as having 10 additional nearby Enemies"/>
    <s v="Warcries count as having 10 additional nearby Enemies; "/>
    <n v="3"/>
    <n v="1"/>
  </r>
  <r>
    <x v="63"/>
    <s v="20% increased Warcry Cooldown Recovery Speed"/>
    <s v="20% increased Warcry Cooldown Recovery Speed; "/>
    <n v="1"/>
    <n v="0"/>
  </r>
  <r>
    <x v="63"/>
    <s v="Enemies Taunted by your Warcries are Unnerved"/>
    <s v="Enemies Taunted by your Warcries are Unnerved; "/>
    <n v="2"/>
    <n v="0"/>
  </r>
  <r>
    <x v="63"/>
    <s v="Enemies Taunted by your Warcries are Intimidated"/>
    <s v="Enemies Taunted by your Warcries are Intimidated; "/>
    <n v="3"/>
    <n v="1"/>
  </r>
  <r>
    <x v="64"/>
    <s v="4% additional Physical Damage Reduction if you've Warcried in the past 8 seconds"/>
    <s v="4% additional Physical Damage Reduction if you've Warcried in the past 8 seconds; "/>
    <n v="1"/>
    <n v="0"/>
  </r>
  <r>
    <x v="64"/>
    <s v="4% chance to deal Double Damage if you've Warcried in the past 8 seconds"/>
    <s v="4% chance to deal Double Damage if you've Warcried in the past 8 seconds; "/>
    <n v="2"/>
    <n v="1"/>
  </r>
  <r>
    <x v="65"/>
    <s v="15% increased Warcry Buff Effect"/>
    <s v="15% increased Warcry Buff Effect; "/>
    <n v="1"/>
    <n v="0"/>
  </r>
  <r>
    <x v="65"/>
    <s v="40% increased Critical Strike Chance against Taunted Enemies"/>
    <s v="40% increased Critical Strike Chance against Taunted Enemies; "/>
    <n v="2"/>
    <n v="0"/>
  </r>
  <r>
    <x v="65"/>
    <s v="+15% to Critical Strike Multiplier against Taunted Enemies"/>
    <s v="+15% to Critical Strike Multiplier against Taunted Enemies; "/>
    <n v="3"/>
    <n v="1"/>
  </r>
  <r>
    <x v="66"/>
    <s v="20% increased Warcry Cooldown Recovery Speed"/>
    <s v="20% increased Warcry Cooldown Recovery Speed; "/>
    <n v="1"/>
    <n v="0"/>
  </r>
  <r>
    <x v="66"/>
    <s v="50% increased Melee Critical Strike Chance if you've Warcried Recently"/>
    <s v="50% increased Melee Critical Strike Chance if you've Warcried Recently; "/>
    <n v="2"/>
    <n v="0"/>
  </r>
  <r>
    <x v="66"/>
    <s v="+35% to Melee Critical Strike Multiplier if you've Warcried Recently"/>
    <s v="+35% to Melee Critical Strike Multiplier if you've Warcried Recently; "/>
    <n v="3"/>
    <n v="1"/>
  </r>
  <r>
    <x v="67"/>
    <s v="Warcry Skills have 40% increased Area of Effect"/>
    <s v="Warcry Skills have 40% increased Area of Effect; "/>
    <n v="1"/>
    <n v="0"/>
  </r>
  <r>
    <x v="67"/>
    <s v="Enemies Taunted by you take 5% increased Damage"/>
    <s v="Enemies Taunted by you take 5% increased Damage; "/>
    <n v="2"/>
    <n v="1"/>
  </r>
  <r>
    <x v="68"/>
    <s v="Attacks with Axes or Swords grant 1 Rage on Hit, no more than once every second"/>
    <s v="Attacks with Axes or Swords grant 1 Rage on Hit, no more than once every second; "/>
    <n v="1"/>
    <n v="0"/>
  </r>
  <r>
    <x v="69"/>
    <s v="15% increased Physical Damage with Axes or Swords"/>
    <s v="15% increased Physical Damage with Axes or Swords; "/>
    <n v="1"/>
    <n v="0"/>
  </r>
  <r>
    <x v="69"/>
    <s v="10% chance to Impale Enemies on Hit with Axes or Swords"/>
    <s v="10% chance to Impale Enemies on Hit with Axes or Swords; "/>
    <n v="2"/>
    <n v="0"/>
  </r>
  <r>
    <x v="69"/>
    <s v="10% increased Impale Effect"/>
    <s v="10% increased Impale Effect; "/>
    <n v="3"/>
    <n v="0"/>
  </r>
  <r>
    <x v="69"/>
    <s v="Axe or Sword Attacks deal 15% increased Damage with Ailments"/>
    <s v="Axe or Sword Attacks deal 15% increased Damage with Ailments; "/>
    <n v="4"/>
    <n v="1"/>
  </r>
  <r>
    <x v="70"/>
    <s v="20% increased Physical Damage with Axes or Swords"/>
    <s v="20% increased Physical Damage with Axes or Swords; "/>
    <n v="1"/>
    <n v="0"/>
  </r>
  <r>
    <x v="70"/>
    <s v="Axe or Sword Attacks deal 20% increased Damage with Ailments"/>
    <s v="Axe or Sword Attacks deal 20% increased Damage with Ailments; "/>
    <n v="2"/>
    <n v="0"/>
  </r>
  <r>
    <x v="70"/>
    <s v="+10% to Physical Damage over Time Multiplier while wielding an Axe or Sword"/>
    <s v="+10% to Physical Damage over Time Multiplier while wielding an Axe or Sword; "/>
    <n v="3"/>
    <n v="1"/>
  </r>
  <r>
    <x v="71"/>
    <s v="Gain Fortify for 6 seconds on Melee Hit with a Mace, Sceptre or Staff"/>
    <s v="Gain Fortify for 6 seconds on Melee Hit with a Mace, Sceptre or Staff; "/>
    <n v="1"/>
    <n v="0"/>
  </r>
  <r>
    <x v="71"/>
    <s v="30% increased Damage with Maces, Sceptres or Staves"/>
    <s v="30% increased Damage with Maces, Sceptres or Staves; "/>
    <n v="2"/>
    <n v="1"/>
  </r>
  <r>
    <x v="72"/>
    <s v="Mace, Sceptre or Staff Attacks deal 20% increased Damage with Hits and Ailments"/>
    <s v="Mace, Sceptre or Staff Attacks deal 20% increased Damage with Hits and Ailments; "/>
    <n v="1"/>
    <n v="0"/>
  </r>
  <r>
    <x v="72"/>
    <s v="While stationary, gain 10% increased Area of Effect every second, up to a maximum of 50%"/>
    <s v="While stationary, gain 10% increased Area of Effect every second, up to a maximum of 50%; "/>
    <n v="2"/>
    <n v="1"/>
  </r>
  <r>
    <x v="73"/>
    <s v="+20 to Strength"/>
    <s v="+20 to Strength; "/>
    <n v="1"/>
    <n v="0"/>
  </r>
  <r>
    <x v="73"/>
    <s v="Mace, Sceptre or Staff Attacks deal 30% increased Damage with Hits and Ailments"/>
    <s v="Mace, Sceptre or Staff Attacks deal 30% increased Damage with Hits and Ailments; "/>
    <n v="2"/>
    <n v="0"/>
  </r>
  <r>
    <x v="73"/>
    <s v="4% chance to deal Double Damage while wielding a Mace, Sceptre or Staff"/>
    <s v="4% chance to deal Double Damage while wielding a Mace, Sceptre or Staff; "/>
    <n v="3"/>
    <n v="1"/>
  </r>
  <r>
    <x v="74"/>
    <s v="10% chance to gain a Power Charge on Non-Critical Strike with a Claw or Dagger"/>
    <s v="10% chance to gain a Power Charge on Non-Critical Strike with a Claw or Dagger; "/>
    <n v="1"/>
    <n v="0"/>
  </r>
  <r>
    <x v="74"/>
    <s v="+15% to Critical Strike Multiplier with Claws or Daggers"/>
    <s v="+15% to Critical Strike Multiplier with Claws or Daggers; "/>
    <n v="2"/>
    <n v="1"/>
  </r>
  <r>
    <x v="75"/>
    <s v="Attack Skills fire an additional Projectile while wielding a Claw or Dagger"/>
    <s v="Attack Skills fire an additional Projectile while wielding a Claw or Dagger; "/>
    <n v="1"/>
    <n v="0"/>
  </r>
  <r>
    <x v="75"/>
    <s v="20% increased Projectile Attack Damage with Claws or Daggers"/>
    <s v="20% increased Projectile Attack Damage with Claws or Daggers; "/>
    <n v="2"/>
    <n v="1"/>
  </r>
  <r>
    <x v="76"/>
    <s v="+10% to Damage over Time Multiplier for Poison while wielding a Claw or Dagger"/>
    <s v="+10% to Damage over Time Multiplier for Poison while wielding a Claw or Dagger; "/>
    <n v="1"/>
    <n v="0"/>
  </r>
  <r>
    <x v="76"/>
    <s v="Enemies Poisoned by you cannot Regenerate Life"/>
    <s v="Enemies Poisoned by you cannot Regenerate Life; "/>
    <n v="2"/>
    <n v="1"/>
  </r>
  <r>
    <x v="77"/>
    <s v="Arrows gain Damage as they travel farther, dealing up to 50% increased Damage with Hits to targets"/>
    <s v="Arrows gain Damage as they travel farther, dealing up to 50% increased Damage with Hits to targets; "/>
    <n v="1"/>
    <n v="0"/>
  </r>
  <r>
    <x v="77"/>
    <s v="Arrows gain Critical Strike Chance as they travel farther, up to 100% increased Critical Strike Chance"/>
    <s v="Arrows gain Critical Strike Chance as they travel farther, up to 100% increased Critical Strike Chance; "/>
    <n v="2"/>
    <n v="1"/>
  </r>
  <r>
    <x v="78"/>
    <s v="Bow Skills have +10% to Damage over Time Multiplier"/>
    <s v="Bow Skills have +10% to Damage over Time Multiplier; "/>
    <n v="1"/>
    <n v="0"/>
  </r>
  <r>
    <x v="78"/>
    <s v="Bow Skills have 20% increased Skill Effect Duration"/>
    <s v="Bow Skills have 20% increased Skill Effect Duration; "/>
    <n v="2"/>
    <n v="0"/>
  </r>
  <r>
    <x v="78"/>
    <s v="10% increased Duration of Ailments inflicted while wielding a Bow"/>
    <s v="10% increased Duration of Ailments inflicted while wielding a Bow; "/>
    <n v="3"/>
    <n v="1"/>
  </r>
  <r>
    <x v="79"/>
    <s v="Bow Skills have 25% increased Area of Effect"/>
    <s v="Bow Skills have 25% increased Area of Effect; "/>
    <n v="1"/>
    <n v="0"/>
  </r>
  <r>
    <x v="80"/>
    <s v="Gain 10% of Wand Physical Damage as Extra Chaos Damage"/>
    <s v="Gain 10% of Wand Physical Damage as Extra Chaos Damage; "/>
    <n v="1"/>
    <n v="0"/>
  </r>
  <r>
    <x v="80"/>
    <s v="Enemies Killed with Wand Hits have a 10% chance to Explode, dealing a quarter of their Life as Chaos Damage"/>
    <s v="Enemies Killed with Wand Hits have a 10% chance to Explode, dealing a quarter of their Life as Chaos Damage; "/>
    <n v="2"/>
    <n v="1"/>
  </r>
  <r>
    <x v="81"/>
    <s v="35% increased Damage with Wands if you've dealt a Critical Strike Recently"/>
    <s v="35% increased Damage with Wands if you've dealt a Critical Strike Recently; "/>
    <n v="1"/>
    <n v="0"/>
  </r>
  <r>
    <x v="81"/>
    <s v="50% increased Critical Strike Chance with Wands"/>
    <s v="50% increased Critical Strike Chance with Wands; "/>
    <n v="2"/>
    <n v="1"/>
  </r>
  <r>
    <x v="82"/>
    <s v="Gain 10% of Wand Physical Damage as Extra Lightning Damage"/>
    <s v="Gain 10% of Wand Physical Damage as Extra Lightning Damage; "/>
    <n v="1"/>
    <n v="0"/>
  </r>
  <r>
    <x v="82"/>
    <s v="25% of Wand Physical Damage converted to Lightning Damage"/>
    <s v="25% of Wand Physical Damage converted to Lightning Damage; "/>
    <n v="2"/>
    <n v="1"/>
  </r>
  <r>
    <x v="83"/>
    <s v="15% increased Area of Effect if you've Stunned an Enemy with a Two Handed Melee Weapon Recently"/>
    <s v="15% increased Area of Effect if you've Stunned an Enemy with a Two Handed Melee Weapon Recently; "/>
    <n v="1"/>
    <n v="0"/>
  </r>
  <r>
    <x v="83"/>
    <s v="Attacks with Two Handed Weapons deal 25% increased Damage with Hits and Ailments"/>
    <s v="Attacks with Two Handed Weapons deal 25% increased Damage with Hits and Ailments; "/>
    <n v="2"/>
    <n v="0"/>
  </r>
  <r>
    <x v="83"/>
    <s v="10% reduced Enemy Stun Threshold"/>
    <s v="10% reduced Enemy Stun Threshold; "/>
    <n v="3"/>
    <n v="1"/>
  </r>
  <r>
    <x v="84"/>
    <s v="+20 to Strength"/>
    <s v="+20 to Strength; "/>
    <n v="1"/>
    <n v="0"/>
  </r>
  <r>
    <x v="84"/>
    <s v="10% increased Attack Speed with Two Handed Melee Weapons"/>
    <s v="10% increased Attack Speed with Two Handed Melee Weapons; "/>
    <n v="2"/>
    <n v="0"/>
  </r>
  <r>
    <x v="84"/>
    <s v="10% increased Attack Speed if you have at least 600 Strength"/>
    <s v="10% increased Attack Speed if you have at least 600 Strength; "/>
    <n v="3"/>
    <n v="1"/>
  </r>
  <r>
    <x v="85"/>
    <s v="8% chance to deal Double Damage if you've dealt a Critical Strike with a Two Handed Melee Weapon Recently"/>
    <s v="8% chance to deal Double Damage if you've dealt a Critical Strike with a Two Handed Melee Weapon Recently; "/>
    <n v="1"/>
    <n v="0"/>
  </r>
  <r>
    <x v="85"/>
    <s v="40% increased Critical Strike Chance with Two Handed Melee Weapons"/>
    <s v="40% increased Critical Strike Chance with Two Handed Melee Weapons; "/>
    <n v="2"/>
    <n v="1"/>
  </r>
  <r>
    <x v="86"/>
    <s v="+15 to Dexterity and Intelligence"/>
    <s v="+15 to Dexterity and Intelligence; "/>
    <n v="1"/>
    <n v="0"/>
  </r>
  <r>
    <x v="86"/>
    <s v="5% increased Attack Speed with Two Handed Melee Weapons"/>
    <s v="5% increased Attack Speed with Two Handed Melee Weapons; "/>
    <n v="2"/>
    <n v="0"/>
  </r>
  <r>
    <x v="86"/>
    <s v="15% increased Accuracy Rating with Two Handed Melee Weapons"/>
    <s v="15% increased Accuracy Rating with Two Handed Melee Weapons; "/>
    <n v="3"/>
    <n v="0"/>
  </r>
  <r>
    <x v="86"/>
    <s v="25% increased Critical Strike Chance with Two Handed Melee Weapons"/>
    <s v="25% increased Critical Strike Chance with Two Handed Melee Weapons; "/>
    <n v="4"/>
    <n v="1"/>
  </r>
  <r>
    <x v="87"/>
    <s v="Attacks with Two Handed Melee Weapons deal 20% increased Damage with Hits and Ailments"/>
    <s v="Attacks with Two Handed Melee Weapons deal 20% increased Damage with Hits and Ailments; "/>
    <n v="1"/>
    <n v="0"/>
  </r>
  <r>
    <x v="87"/>
    <s v="40% increased Damage with Hits and Ailments against Unique Enemies"/>
    <s v="40% increased Damage with Hits and Ailments against Unique Enemies; "/>
    <n v="2"/>
    <n v="1"/>
  </r>
  <r>
    <x v="88"/>
    <s v="Attacks with Two Handed Melee Weapons deal 25% increased Damage with Hits and Ailments"/>
    <s v="Attacks with Two Handed Melee Weapons deal 25% increased Damage with Hits and Ailments; "/>
    <n v="1"/>
    <n v="0"/>
  </r>
  <r>
    <x v="88"/>
    <s v="8% increased Area of Effect"/>
    <s v="8% increased Area of Effect; "/>
    <n v="2"/>
    <n v="0"/>
  </r>
  <r>
    <x v="88"/>
    <s v="25% chance to Intimidate nearby Enemies for 4 seconds on Melee Kill"/>
    <s v="25% chance to Intimidate nearby Enemies for 4 seconds on Melee Kill; "/>
    <n v="3"/>
    <n v="1"/>
  </r>
  <r>
    <x v="89"/>
    <s v="10% increased Attack Speed if you've Hit with your Main Hand Weapon Recently"/>
    <s v="10% increased Attack Speed if you've Hit with your Main Hand Weapon Recently; "/>
    <n v="1"/>
    <n v="0"/>
  </r>
  <r>
    <x v="89"/>
    <s v="10% increased Movement Speed if you've Hit with your Off Hand Weapon Recently"/>
    <s v="10% increased Movement Speed if you've Hit with your Off Hand Weapon Recently; "/>
    <n v="2"/>
    <n v="1"/>
  </r>
  <r>
    <x v="90"/>
    <s v="Attack Skills deal 20% increased Damage while Dual Wielding"/>
    <s v="Attack Skills deal 20% increased Damage while Dual Wielding; "/>
    <n v="1"/>
    <n v="0"/>
  </r>
  <r>
    <x v="90"/>
    <s v="4% chance to Dodge Attack or Spell Hits if you've Hit an Enemy Recently"/>
    <s v="4% chance to Dodge Attack or Spell Hits if you've Hit an Enemy Recently; "/>
    <n v="2"/>
    <n v="1"/>
  </r>
  <r>
    <x v="91"/>
    <s v="Attack Skills deal 20% increased Damage while Dual Wielding"/>
    <s v="Attack Skills deal 20% increased Damage while Dual Wielding; "/>
    <n v="1"/>
    <n v="0"/>
  </r>
  <r>
    <x v="91"/>
    <s v="5% increased Attack Speed while Dual Wielding"/>
    <s v="5% increased Attack Speed while Dual Wielding; "/>
    <n v="2"/>
    <n v="0"/>
  </r>
  <r>
    <x v="91"/>
    <s v="5% chance to gain a Frenzy Charge on Kill while Dual Wielding"/>
    <s v="5% chance to gain a Frenzy Charge on Kill while Dual Wielding; "/>
    <n v="3"/>
    <n v="1"/>
  </r>
  <r>
    <x v="92"/>
    <s v="Attack Skills deal 20% increased Damage while Dual Wielding"/>
    <s v="Attack Skills deal 20% increased Damage while Dual Wielding; "/>
    <n v="1"/>
    <n v="0"/>
  </r>
  <r>
    <x v="92"/>
    <s v="20% chance to gain a Power Charge when you Block"/>
    <s v="20% chance to gain a Power Charge when you Block; "/>
    <n v="2"/>
    <n v="0"/>
  </r>
  <r>
    <x v="92"/>
    <s v="+5% Chance to Block Spell Damage while Dual Wielding"/>
    <s v="+5% Chance to Block Spell Damage while Dual Wielding; "/>
    <n v="3"/>
    <n v="1"/>
  </r>
  <r>
    <x v="93"/>
    <s v="8% increased Attack Speed while Dual Wielding"/>
    <s v="8% increased Attack Speed while Dual Wielding; "/>
    <n v="1"/>
    <n v="0"/>
  </r>
  <r>
    <x v="93"/>
    <s v="16% increased Accuracy Rating while Dual Wielding"/>
    <s v="16% increased Accuracy Rating while Dual Wielding; "/>
    <n v="2"/>
    <n v="0"/>
  </r>
  <r>
    <x v="93"/>
    <s v="32% increased Damage if you've used a Travel Skill Recently"/>
    <s v="32% increased Damage if you've used a Travel Skill Recently; "/>
    <n v="3"/>
    <n v="1"/>
  </r>
  <r>
    <x v="94"/>
    <s v="Attack Skills deal 25% increased Damage while Dual Wielding"/>
    <s v="Attack Skills deal 25% increased Damage while Dual Wielding; "/>
    <n v="1"/>
    <n v="0"/>
  </r>
  <r>
    <x v="94"/>
    <s v="+5% Chance to Block Attack Damage while Dual Wielding"/>
    <s v="+5% Chance to Block Attack Damage while Dual Wielding; "/>
    <n v="2"/>
    <n v="0"/>
  </r>
  <r>
    <x v="94"/>
    <s v="30% increased Attack Critical Strike Chance while Dual Wielding"/>
    <s v="30% increased Attack Critical Strike Chance while Dual Wielding; "/>
    <n v="3"/>
    <n v="1"/>
  </r>
  <r>
    <x v="95"/>
    <s v="60% increased Main Hand Attack Damage while wielding two different Weapon Types"/>
    <s v="60% increased Main Hand Attack Damage while wielding two different Weapon Types; "/>
    <n v="1"/>
    <n v="0"/>
  </r>
  <r>
    <x v="95"/>
    <s v="30% increased Off Hand Attack Speed while wielding two different Weapon Types"/>
    <s v="30% increased Off Hand Attack Speed while wielding two different Weapon Types; "/>
    <n v="2"/>
    <n v="1"/>
  </r>
  <r>
    <x v="96"/>
    <s v="Attacks have 10% chance to Maim on Hit"/>
    <s v="Attacks have 10% chance to Maim on Hit; "/>
    <n v="1"/>
    <n v="0"/>
  </r>
  <r>
    <x v="96"/>
    <s v="40% increased Attack Damage against Maimed Enemies"/>
    <s v="40% increased Attack Damage against Maimed Enemies; "/>
    <n v="2"/>
    <n v="1"/>
  </r>
  <r>
    <x v="97"/>
    <s v="30% increased Attack Damage"/>
    <s v="30% increased Attack Damage; "/>
    <n v="1"/>
    <n v="0"/>
  </r>
  <r>
    <x v="97"/>
    <s v="30% increased Damage with Ailments from Attack Skills"/>
    <s v="30% increased Damage with Ailments from Attack Skills; "/>
    <n v="2"/>
    <n v="0"/>
  </r>
  <r>
    <x v="97"/>
    <s v="10% reduced Enemy Stun Threshold"/>
    <s v="10% reduced Enemy Stun Threshold; "/>
    <n v="3"/>
    <n v="0"/>
  </r>
  <r>
    <x v="97"/>
    <s v="20% chance to double Stun Duration"/>
    <s v="20% chance to double Stun Duration; "/>
    <n v="4"/>
    <n v="1"/>
  </r>
  <r>
    <x v="98"/>
    <s v="20% increased Attack Damage"/>
    <s v="20% increased Attack Damage; "/>
    <n v="1"/>
    <n v="0"/>
  </r>
  <r>
    <x v="98"/>
    <s v="6% increased Attack Speed"/>
    <s v="6% increased Attack Speed; "/>
    <n v="2"/>
    <n v="0"/>
  </r>
  <r>
    <x v="98"/>
    <s v="15% increased Global Accuracy Rating"/>
    <s v="15% increased Global Accuracy Rating; "/>
    <n v="3"/>
    <n v="0"/>
  </r>
  <r>
    <x v="98"/>
    <s v="20% increased Damage with Ailments from Attack Skills"/>
    <s v="20% increased Damage with Ailments from Attack Skills; "/>
    <n v="4"/>
    <n v="1"/>
  </r>
  <r>
    <x v="99"/>
    <s v="30% increased Elemental Damage with Attack Skills"/>
    <s v="30% increased Elemental Damage with Attack Skills; "/>
    <n v="1"/>
    <n v="0"/>
  </r>
  <r>
    <x v="99"/>
    <s v="10% chance to Freeze, Shock and Ignite"/>
    <s v="10% chance to Freeze, Shock and Ignite; "/>
    <n v="2"/>
    <n v="0"/>
  </r>
  <r>
    <x v="99"/>
    <s v="15% increased Effect of Non-Damaging Ailments"/>
    <s v="15% increased Effect of Non-Damaging Ailments; "/>
    <n v="3"/>
    <n v="1"/>
  </r>
  <r>
    <x v="100"/>
    <s v="20% increased Attack Damage"/>
    <s v="20% increased Attack Damage; "/>
    <n v="1"/>
    <n v="0"/>
  </r>
  <r>
    <x v="100"/>
    <s v="20% increased Damage with Ailments from Attack Skills"/>
    <s v="20% increased Damage with Ailments from Attack Skills; "/>
    <n v="2"/>
    <n v="0"/>
  </r>
  <r>
    <x v="100"/>
    <s v="Enemies Killed with Attack Hits have a 15% chance to Explode, dealing a tenth of their Life as Physical Damage"/>
    <s v="Enemies Killed with Attack Hits have a 15% chance to Explode, dealing a tenth of their Life as Physical Damage; "/>
    <n v="3"/>
    <n v="1"/>
  </r>
  <r>
    <x v="101"/>
    <s v="8% increased Attack Speed"/>
    <s v="8% increased Attack Speed; "/>
    <n v="1"/>
    <n v="0"/>
  </r>
  <r>
    <x v="101"/>
    <s v="0.4% of Attack Damage Leeched as Mana"/>
    <s v="0.4% of Attack Damage Leeched as Mana; "/>
    <n v="2"/>
    <n v="0"/>
  </r>
  <r>
    <x v="101"/>
    <s v="20% increased Damage while Leeching"/>
    <s v="20% increased Damage while Leeching; "/>
    <n v="3"/>
    <n v="1"/>
  </r>
  <r>
    <x v="102"/>
    <s v="0.8% of Attack Damage Leeched as Life"/>
    <s v="0.8% of Attack Damage Leeched as Life; "/>
    <n v="1"/>
    <n v="0"/>
  </r>
  <r>
    <x v="102"/>
    <s v="20% increased Maximum total Recovery per second from Life Leech"/>
    <s v="20% increased Maximum total Recovery per second from Life Leech; "/>
    <n v="2"/>
    <n v="0"/>
  </r>
  <r>
    <x v="102"/>
    <s v="20% increased total Recovery per second from Life Leech"/>
    <s v="20% increased total Recovery per second from Life Leech; "/>
    <n v="3"/>
    <n v="1"/>
  </r>
  <r>
    <x v="103"/>
    <s v="0.4% of Attack Damage Leeched as Life"/>
    <s v="0.4% of Attack Damage Leeched as Life; "/>
    <n v="1"/>
    <n v="0"/>
  </r>
  <r>
    <x v="103"/>
    <s v="30% increased Damage while Leeching"/>
    <s v="30% increased Damage while Leeching; "/>
    <n v="2"/>
    <n v="0"/>
  </r>
  <r>
    <x v="103"/>
    <s v="15% increased Attack Speed while Leeching"/>
    <s v="15% increased Attack Speed while Leeching; "/>
    <n v="3"/>
    <n v="1"/>
  </r>
  <r>
    <x v="104"/>
    <s v="Skills Supported by Unleash have 30% increased Seal gain frequency"/>
    <s v="Skills Supported by Unleash have 30% increased Seal gain frequency; "/>
    <n v="1"/>
    <n v="0"/>
  </r>
  <r>
    <x v="105"/>
    <s v="25% increased Spell Damage"/>
    <s v="25% increased Spell Damage; "/>
    <n v="1"/>
    <n v="0"/>
  </r>
  <r>
    <x v="105"/>
    <s v="+6% Chance to Block Spell Damage if you've Cast a Spell Recently"/>
    <s v="+6% Chance to Block Spell Damage if you've Cast a Spell Recently; "/>
    <n v="2"/>
    <n v="1"/>
  </r>
  <r>
    <x v="106"/>
    <s v="10% chance to gain Arcane Surge when you Hit a Unique enemy"/>
    <s v="10% chance to gain Arcane Surge when you Hit a Unique enemy; "/>
    <n v="1"/>
    <n v="0"/>
  </r>
  <r>
    <x v="106"/>
    <s v="30% increased Effect of Arcane Surge on you"/>
    <s v="30% increased Effect of Arcane Surge on you; "/>
    <n v="2"/>
    <n v="1"/>
  </r>
  <r>
    <x v="107"/>
    <s v="20% increased Spell Damage"/>
    <s v="20% increased Spell Damage; "/>
    <n v="1"/>
    <n v="0"/>
  </r>
  <r>
    <x v="107"/>
    <s v="5% increased Cast Speed"/>
    <s v="5% increased Cast Speed; "/>
    <n v="2"/>
    <n v="0"/>
  </r>
  <r>
    <x v="107"/>
    <s v="35% chance to Avoid interruption from Stuns while Casting"/>
    <s v="35% chance to Avoid interruption from Stuns while Casting; "/>
    <n v="3"/>
    <n v="1"/>
  </r>
  <r>
    <x v="108"/>
    <s v="30% increased Spell Damage"/>
    <s v="30% increased Spell Damage; "/>
    <n v="1"/>
    <n v="0"/>
  </r>
  <r>
    <x v="108"/>
    <s v="8% chance to Knock Enemies Back on Hit with Spell Damage"/>
    <s v="8% chance to Knock Enemies Back on Hit with Spell Damage; "/>
    <n v="2"/>
    <n v="1"/>
  </r>
  <r>
    <x v="109"/>
    <s v="0.6% of Spell Damage Leeched as Energy Shield"/>
    <s v="0.6% of Spell Damage Leeched as Energy Shield; "/>
    <n v="1"/>
    <n v="0"/>
  </r>
  <r>
    <x v="109"/>
    <s v="20% increased Maximum total Recovery per second from Energy Shield Leech"/>
    <s v="20% increased Maximum total Recovery per second from Energy Shield Leech; "/>
    <n v="2"/>
    <n v="0"/>
  </r>
  <r>
    <x v="109"/>
    <s v="10% chance to Hinder Enemies on Hit with Spells, with 30% reduced Movement Speed"/>
    <s v="10% chance to Hinder Enemies on Hit with Spells, with 30% reduced Movement Speed; "/>
    <n v="3"/>
    <n v="1"/>
  </r>
  <r>
    <x v="110"/>
    <s v="0.3% of Spell Damage Leeched as Energy Shield"/>
    <s v="0.3% of Spell Damage Leeched as Energy Shield; "/>
    <n v="1"/>
    <n v="0"/>
  </r>
  <r>
    <x v="110"/>
    <s v="5% increased Attack and Cast Speed while Leeching Energy Shield"/>
    <s v="5% increased Attack and Cast Speed while Leeching Energy Shield; "/>
    <n v="2"/>
    <n v="0"/>
  </r>
  <r>
    <x v="110"/>
    <s v="40% increased Damage while Leeching Energy Shield"/>
    <s v="40% increased Damage while Leeching Energy Shield; "/>
    <n v="3"/>
    <n v="1"/>
  </r>
  <r>
    <x v="111"/>
    <s v="20% increased Spell Damage"/>
    <s v="20% increased Spell Damage; "/>
    <n v="1"/>
    <n v="0"/>
  </r>
  <r>
    <x v="111"/>
    <s v="30% increased Mana Regeneration Rate"/>
    <s v="30% increased Mana Regeneration Rate; "/>
    <n v="2"/>
    <n v="0"/>
  </r>
  <r>
    <x v="111"/>
    <s v="Regenerate 1% of Energy Shield per second if you’ve Cursed an Enemy Recently"/>
    <s v="Regenerate 1% of Energy Shield per second if you’ve Cursed an Enemy Recently; "/>
    <n v="3"/>
    <n v="1"/>
  </r>
  <r>
    <x v="112"/>
    <s v="15% increased Elemental Damage if you've Chilled an Enemy Recently"/>
    <s v="15% increased Elemental Damage if you've Chilled an Enemy Recently; "/>
    <n v="1"/>
    <n v="0"/>
  </r>
  <r>
    <x v="112"/>
    <s v="25% increased Elemental Damage if you've Shocked an Enemy Recently"/>
    <s v="25% increased Elemental Damage if you've Shocked an Enemy Recently; "/>
    <n v="2"/>
    <n v="0"/>
  </r>
  <r>
    <x v="112"/>
    <s v="20% increased Elemental Damage if you've Ignited an Enemy Recently"/>
    <s v="20% increased Elemental Damage if you've Ignited an Enemy Recently; "/>
    <n v="3"/>
    <n v="1"/>
  </r>
  <r>
    <x v="113"/>
    <s v="Fire Skills have a 25% chance to apply Fire Exposure on Hit"/>
    <s v="Fire Skills have a 25% chance to apply Fire Exposure on Hit; "/>
    <n v="1"/>
    <n v="0"/>
  </r>
  <r>
    <x v="113"/>
    <s v="Cold Skills have a 25% chance to apply Cold Exposure on Hit"/>
    <s v="Cold Skills have a 25% chance to apply Cold Exposure on Hit; "/>
    <n v="2"/>
    <n v="0"/>
  </r>
  <r>
    <x v="113"/>
    <s v="Lightning Skills have a 25% chance to apply Lightning Exposure on Hit"/>
    <s v="Lightning Skills have a 25% chance to apply Lightning Exposure on Hit; "/>
    <n v="3"/>
    <n v="0"/>
  </r>
  <r>
    <x v="113"/>
    <s v="15% increased Elemental Damage"/>
    <s v="15% increased Elemental Damage; "/>
    <n v="4"/>
    <n v="1"/>
  </r>
  <r>
    <x v="114"/>
    <s v="25% increased Elemental Damage"/>
    <s v="25% increased Elemental Damage; "/>
    <n v="1"/>
    <n v="0"/>
  </r>
  <r>
    <x v="114"/>
    <s v="0.2% of Elemental Damage Leeched as Life"/>
    <s v="0.2% of Elemental Damage Leeched as Life; "/>
    <n v="2"/>
    <n v="1"/>
  </r>
  <r>
    <x v="115"/>
    <s v="25% increased Elemental Damage"/>
    <s v="25% increased Elemental Damage; "/>
    <n v="1"/>
    <n v="0"/>
  </r>
  <r>
    <x v="115"/>
    <s v="10% chance to Blind nearby Enemies when you use an Elemental Skill"/>
    <s v="10% chance to Blind nearby Enemies when you use an Elemental Skill; "/>
    <n v="2"/>
    <n v="1"/>
  </r>
  <r>
    <x v="116"/>
    <s v="30% increased Elemental Damage"/>
    <s v="30% increased Elemental Damage; "/>
    <n v="1"/>
    <n v="0"/>
  </r>
  <r>
    <x v="116"/>
    <s v="+10% to all Elemental Resistances"/>
    <s v="+10% to all Elemental Resistances; "/>
    <n v="2"/>
    <n v="1"/>
  </r>
  <r>
    <x v="117"/>
    <s v="20% increased Elemental Damage"/>
    <s v="20% increased Elemental Damage; "/>
    <n v="1"/>
    <n v="0"/>
  </r>
  <r>
    <x v="117"/>
    <s v="10% increased Area of Effect"/>
    <s v="10% increased Area of Effect; "/>
    <n v="2"/>
    <n v="1"/>
  </r>
  <r>
    <x v="118"/>
    <s v="Nearby Enemies have Fire Exposure"/>
    <s v="Nearby Enemies have Fire Exposure; "/>
    <n v="1"/>
    <n v="0"/>
  </r>
  <r>
    <x v="119"/>
    <s v="35% increased Fire Damage"/>
    <s v="35% increased Fire Damage; "/>
    <n v="1"/>
    <n v="0"/>
  </r>
  <r>
    <x v="119"/>
    <s v="10% chance to create a Smoke Cloud on Kill"/>
    <s v="10% chance to create a Smoke Cloud on Kill; "/>
    <n v="2"/>
    <n v="1"/>
  </r>
  <r>
    <x v="120"/>
    <s v="30% increased Fire Damage"/>
    <s v="30% increased Fire Damage; "/>
    <n v="1"/>
    <n v="0"/>
  </r>
  <r>
    <x v="120"/>
    <s v="Ignited Enemies you hit are destroyed on Kill"/>
    <s v="Ignited Enemies you hit are destroyed on Kill; "/>
    <n v="2"/>
    <n v="1"/>
  </r>
  <r>
    <x v="121"/>
    <s v="Gain 10% of Lightning Damage as Extra Cold Damage against Chilled Enemies"/>
    <s v="Gain 10% of Lightning Damage as Extra Cold Damage against Chilled Enemies; "/>
    <n v="1"/>
    <n v="0"/>
  </r>
  <r>
    <x v="122"/>
    <s v="Damage Penetrates 8% Lightning Resistance"/>
    <s v="Damage Penetrates 8% Lightning Resistance; "/>
    <n v="1"/>
    <n v="0"/>
  </r>
  <r>
    <x v="122"/>
    <s v="0.5% of Lightning Damage Leeched as Energy Shield"/>
    <s v="0.5% of Lightning Damage Leeched as Energy Shield; "/>
    <n v="2"/>
    <n v="1"/>
  </r>
  <r>
    <x v="123"/>
    <s v="30% increased Lightning Damage"/>
    <s v="30% increased Lightning Damage; "/>
    <n v="1"/>
    <n v="0"/>
  </r>
  <r>
    <x v="123"/>
    <s v="Lightning Skills have 10% reduced Enemy Stun Threshold"/>
    <s v="Lightning Skills have 10% reduced Enemy Stun Threshold; "/>
    <n v="2"/>
    <n v="0"/>
  </r>
  <r>
    <x v="123"/>
    <s v="10% chance to double Stun Duration"/>
    <s v="10% chance to double Stun Duration; "/>
    <n v="3"/>
    <n v="1"/>
  </r>
  <r>
    <x v="124"/>
    <s v="Lightning Damage with Non-Critical Strikes is Lucky"/>
    <s v="Lightning Damage with Non-Critical Strikes is Lucky; "/>
    <n v="1"/>
    <n v="0"/>
  </r>
  <r>
    <x v="125"/>
    <s v="Damage Penetrates 10% Cold Resistance against Chilled Enemies"/>
    <s v="Damage Penetrates 10% Cold Resistance against Chilled Enemies; "/>
    <n v="1"/>
    <n v="0"/>
  </r>
  <r>
    <x v="126"/>
    <s v="1% increased Cold Damage per 25 Strength"/>
    <s v="1% increased Cold Damage per 25 Strength; "/>
    <n v="1"/>
    <n v="0"/>
  </r>
  <r>
    <x v="126"/>
    <s v="1% increased Cold Damage per 25 Dexterity"/>
    <s v="1% increased Cold Damage per 25 Dexterity; "/>
    <n v="2"/>
    <n v="0"/>
  </r>
  <r>
    <x v="126"/>
    <s v="1% increased Cold Damage per 25 Intelligence"/>
    <s v="1% increased Cold Damage per 25 Intelligence; "/>
    <n v="3"/>
    <n v="1"/>
  </r>
  <r>
    <x v="127"/>
    <s v="20% increased Cold Damage"/>
    <s v="20% increased Cold Damage; "/>
    <n v="1"/>
    <n v="0"/>
  </r>
  <r>
    <x v="127"/>
    <s v="Recover 2% of Life on Kill"/>
    <s v="Recover 2% of Life on Kill; "/>
    <n v="2"/>
    <n v="1"/>
  </r>
  <r>
    <x v="128"/>
    <s v="Chaos Skills have 10% chance to Hinder Enemies on Hit, with 30% reduced Movement Speed"/>
    <s v="Chaos Skills have 10% chance to Hinder Enemies on Hit, with 30% reduced Movement Speed; "/>
    <n v="1"/>
    <n v="0"/>
  </r>
  <r>
    <x v="128"/>
    <s v="Enemies Hindered by you take 10% increased Chaos Damage"/>
    <s v="Enemies Hindered by you take 10% increased Chaos Damage; "/>
    <n v="2"/>
    <n v="1"/>
  </r>
  <r>
    <x v="129"/>
    <s v="30% increased Chaos Damage"/>
    <s v="30% increased Chaos Damage; "/>
    <n v="1"/>
    <n v="0"/>
  </r>
  <r>
    <x v="129"/>
    <s v="Chaos Skills ignore interruption from Stuns"/>
    <s v="Chaos Skills ignore interruption from Stuns; "/>
    <n v="2"/>
    <n v="1"/>
  </r>
  <r>
    <x v="130"/>
    <s v="Enemies you Kill have a 10% chance to Explode, dealing a quarter of their maximum Life as Chaos Damage"/>
    <s v="Enemies you Kill have a 10% chance to Explode, dealing a quarter of their maximum Life as Chaos Damage; "/>
    <n v="1"/>
    <n v="0"/>
  </r>
  <r>
    <x v="131"/>
    <s v="2% increased Chaos Damage per 100 maximum Mana, up to a maximum of 80%"/>
    <s v="2% increased Chaos Damage per 100 maximum Mana, up to a maximum of 80%; "/>
    <n v="1"/>
    <n v="0"/>
  </r>
  <r>
    <x v="132"/>
    <s v="30% increased Chaos Damage"/>
    <s v="30% increased Chaos Damage; "/>
    <n v="1"/>
    <n v="0"/>
  </r>
  <r>
    <x v="132"/>
    <s v="10% increased Attack and Cast Speed"/>
    <s v="10% increased Attack and Cast Speed; "/>
    <n v="2"/>
    <n v="1"/>
  </r>
  <r>
    <x v="133"/>
    <s v="35% increased Chaos Damage"/>
    <s v="35% increased Chaos Damage; "/>
    <n v="1"/>
    <n v="0"/>
  </r>
  <r>
    <x v="133"/>
    <s v="20% increased Skill Effect Duration"/>
    <s v="20% increased Skill Effect Duration; "/>
    <n v="2"/>
    <n v="1"/>
  </r>
  <r>
    <x v="134"/>
    <s v="Minions have 10% chance to deal Double Damage while they are on Full Life"/>
    <s v="Minions have 10% chance to deal Double Damage while they are on Full Life; "/>
    <n v="1"/>
    <n v="0"/>
  </r>
  <r>
    <x v="134"/>
    <s v="Minions Regenerate 1% of Life per second"/>
    <s v="Minions Regenerate 1% of Life per second; "/>
    <n v="2"/>
    <n v="1"/>
  </r>
  <r>
    <x v="135"/>
    <s v="Minions gain 6% of Physical Damage as Extra Fire Damage"/>
    <s v="Minions gain 6% of Physical Damage as Extra Fire Damage; "/>
    <n v="1"/>
    <n v="0"/>
  </r>
  <r>
    <x v="135"/>
    <s v="Minions have 20% chance to Ignite"/>
    <s v="Minions have 20% chance to Ignite; "/>
    <n v="2"/>
    <n v="0"/>
  </r>
  <r>
    <x v="135"/>
    <s v="Minions deal 20% increased Damage against Ignited Enemies"/>
    <s v="Minions deal 20% increased Damage against Ignited Enemies; "/>
    <n v="3"/>
    <n v="1"/>
  </r>
  <r>
    <x v="136"/>
    <s v="Minions have a 20% chance to Impale on Hit with Attacks"/>
    <s v="Minions have a 20% chance to Impale on Hit with Attacks; "/>
    <n v="1"/>
    <n v="0"/>
  </r>
  <r>
    <x v="137"/>
    <s v="Minions deal 15% increased Damage"/>
    <s v="Minions deal 15% increased Damage; "/>
    <n v="1"/>
    <n v="0"/>
  </r>
  <r>
    <x v="137"/>
    <s v="Minions created Recently have 30% increased Movement Speed"/>
    <s v="Minions created Recently have 30% increased Movement Speed; "/>
    <n v="2"/>
    <n v="0"/>
  </r>
  <r>
    <x v="137"/>
    <s v="Minions created Recently have 10% increased Attack and Cast Speed"/>
    <s v="Minions created Recently have 10% increased Attack and Cast Speed; "/>
    <n v="3"/>
    <n v="1"/>
  </r>
  <r>
    <x v="138"/>
    <s v="Summoned Skeletons have 30% of Physical Damage Converted to Chaos Damage"/>
    <s v="Summoned Skeletons have 30% of Physical Damage Converted to Chaos Damage; "/>
    <n v="1"/>
    <n v="0"/>
  </r>
  <r>
    <x v="138"/>
    <s v="Summoned Skeletons have 10% chance to Wither Enemies for 2 seconds on Hit"/>
    <s v="Summoned Skeletons have 10% chance to Wither Enemies for 2 seconds on Hit; "/>
    <n v="2"/>
    <n v="1"/>
  </r>
  <r>
    <x v="139"/>
    <s v="20% increased Raised Zombie Size"/>
    <s v="20% increased Raised Zombie Size; "/>
    <n v="1"/>
    <n v="0"/>
  </r>
  <r>
    <x v="139"/>
    <s v="Minions have 20% increased maximum Life"/>
    <s v="Minions have 20% increased maximum Life; "/>
    <n v="2"/>
    <n v="0"/>
  </r>
  <r>
    <x v="139"/>
    <s v="Raised Zombies have 5% chance to Taunt Enemies on Hit"/>
    <s v="Raised Zombies have 5% chance to Taunt Enemies on Hit; "/>
    <n v="3"/>
    <n v="1"/>
  </r>
  <r>
    <x v="140"/>
    <s v="Raised Spectres, Raised Zombies, and Summoned Skeletons have +50% to Critical Strike Multiplier"/>
    <s v="Raised Spectres, Raised Zombies, and Summoned Skeletons have +50% to Critical Strike Multiplier; "/>
    <n v="1"/>
    <n v="0"/>
  </r>
  <r>
    <x v="140"/>
    <s v="Minions have 50% increased Critical Strike Chance"/>
    <s v="Minions have 50% increased Critical Strike Chance; "/>
    <n v="2"/>
    <n v="1"/>
  </r>
  <r>
    <x v="141"/>
    <s v="10% increased Damage per Summoned Golem"/>
    <s v="10% increased Damage per Summoned Golem; "/>
    <n v="1"/>
    <n v="0"/>
  </r>
  <r>
    <x v="141"/>
    <s v="40% increased Effect of Buffs granted by your Golems"/>
    <s v="40% increased Effect of Buffs granted by your Golems; "/>
    <n v="2"/>
    <n v="0"/>
  </r>
  <r>
    <x v="141"/>
    <s v="Golems have 25% increased Maximum Life"/>
    <s v="Golems have 25% increased Maximum Life; "/>
    <n v="3"/>
    <n v="1"/>
  </r>
  <r>
    <x v="142"/>
    <s v="Ignites you inflict deal Damage 15% faster"/>
    <s v="Ignites you inflict deal Damage 15% faster; "/>
    <n v="1"/>
    <n v="0"/>
  </r>
  <r>
    <x v="143"/>
    <s v="Ignites you inflict spread to other Enemies within a Radius of 15"/>
    <s v="Ignites you inflict spread to other Enemies within a Radius of 15; "/>
    <n v="1"/>
    <n v="0"/>
  </r>
  <r>
    <x v="144"/>
    <s v="15% chance to Ignite"/>
    <s v="15% chance to Ignite; "/>
    <n v="1"/>
    <n v="0"/>
  </r>
  <r>
    <x v="144"/>
    <s v="Enemies Ignited by you have -10% to Fire Resistance"/>
    <s v="Enemies Ignited by you have -10% to Fire Resistance; "/>
    <n v="2"/>
    <n v="1"/>
  </r>
  <r>
    <x v="145"/>
    <s v="+8% to Fire Damage over Time Multiplier"/>
    <s v="+8% to Fire Damage over Time Multiplier; "/>
    <n v="1"/>
    <n v="0"/>
  </r>
  <r>
    <x v="145"/>
    <s v="20% increased Fire Damage"/>
    <s v="20% increased Fire Damage; "/>
    <n v="2"/>
    <n v="0"/>
  </r>
  <r>
    <x v="145"/>
    <s v="8% increased Area of Effect"/>
    <s v="8% increased Area of Effect; "/>
    <n v="3"/>
    <n v="1"/>
  </r>
  <r>
    <x v="146"/>
    <s v="20% increased Burning Damage"/>
    <s v="20% increased Burning Damage; "/>
    <n v="1"/>
    <n v="0"/>
  </r>
  <r>
    <x v="146"/>
    <s v="+15% to Fire Damage over Time Multiplier while Burning"/>
    <s v="+15% to Fire Damage over Time Multiplier while Burning; "/>
    <n v="2"/>
    <n v="0"/>
  </r>
  <r>
    <x v="146"/>
    <s v="Regenerate 1.5% of Life per second while Burning"/>
    <s v="Regenerate 1.5% of Life per second while Burning; "/>
    <n v="3"/>
    <n v="1"/>
  </r>
  <r>
    <x v="147"/>
    <s v="+12% to Damage over Time Multiplier for Bleeding"/>
    <s v="+12% to Damage over Time Multiplier for Bleeding; "/>
    <n v="1"/>
    <n v="0"/>
  </r>
  <r>
    <x v="147"/>
    <s v="2% of Attack Damage Leeched as Life against Bleeding Enemies"/>
    <s v="2% of Attack Damage Leeched as Life against Bleeding Enemies; "/>
    <n v="2"/>
    <n v="0"/>
  </r>
  <r>
    <x v="147"/>
    <s v="20% increased total Recovery per second from Life Leech"/>
    <s v="20% increased total Recovery per second from Life Leech; "/>
    <n v="3"/>
    <n v="1"/>
  </r>
  <r>
    <x v="148"/>
    <s v="+12% to Damage over Time Multiplier for Bleeding"/>
    <s v="+12% to Damage over Time Multiplier for Bleeding; "/>
    <n v="1"/>
    <n v="0"/>
  </r>
  <r>
    <x v="148"/>
    <s v="30% increased Bleeding Duration"/>
    <s v="30% increased Bleeding Duration; "/>
    <n v="2"/>
    <n v="1"/>
  </r>
  <r>
    <x v="149"/>
    <s v="25% increased Damage with Bleeding"/>
    <s v="25% increased Damage with Bleeding; "/>
    <n v="1"/>
    <n v="0"/>
  </r>
  <r>
    <x v="149"/>
    <s v="25% chance to Blind with Hits against Bleeding Enemies"/>
    <s v="25% chance to Blind with Hits against Bleeding Enemies; "/>
    <n v="2"/>
    <n v="1"/>
  </r>
  <r>
    <x v="150"/>
    <s v="50% increased Damage with Bleeding you inflict on Maimed Enemies"/>
    <s v="50% increased Damage with Bleeding you inflict on Maimed Enemies; "/>
    <n v="1"/>
    <n v="0"/>
  </r>
  <r>
    <x v="151"/>
    <s v="20% chance to Poison on Hit with Spell Damage"/>
    <s v="20% chance to Poison on Hit with Spell Damage; "/>
    <n v="1"/>
    <n v="0"/>
  </r>
  <r>
    <x v="151"/>
    <s v="Spell Skills have +10% to Damage over Time Multiplier for Poison"/>
    <s v="Spell Skills have +10% to Damage over Time Multiplier for Poison; "/>
    <n v="2"/>
    <n v="0"/>
  </r>
  <r>
    <x v="151"/>
    <s v="8% increased Cast Speed"/>
    <s v="8% increased Cast Speed; "/>
    <n v="3"/>
    <n v="1"/>
  </r>
  <r>
    <x v="152"/>
    <s v="+8% to Damage over Time Multiplier for Poison"/>
    <s v="+8% to Damage over Time Multiplier for Poison; "/>
    <n v="1"/>
    <n v="0"/>
  </r>
  <r>
    <x v="152"/>
    <s v="Poisons you inflict on non-Poisoned Enemies deal 300% increased Damage"/>
    <s v="Poisons you inflict on non-Poisoned Enemies deal 300% increased Damage; "/>
    <n v="2"/>
    <n v="1"/>
  </r>
  <r>
    <x v="153"/>
    <s v="+10% to Damage over Time Multiplier for Bleeding you inflict on Poisoned Enemies"/>
    <s v="+10% to Damage over Time Multiplier for Bleeding you inflict on Poisoned Enemies; "/>
    <n v="1"/>
    <n v="0"/>
  </r>
  <r>
    <x v="153"/>
    <s v="+10% to Damage over Time Multiplier for Poison you inflict on Bleeding Enemies"/>
    <s v="+10% to Damage over Time Multiplier for Poison you inflict on Bleeding Enemies; "/>
    <n v="2"/>
    <n v="0"/>
  </r>
  <r>
    <x v="153"/>
    <s v="20% increased Bleeding Duration"/>
    <s v="20% increased Bleeding Duration; "/>
    <n v="3"/>
    <n v="0"/>
  </r>
  <r>
    <x v="153"/>
    <s v="20% increased Poison Duration"/>
    <s v="20% increased Poison Duration; "/>
    <n v="4"/>
    <n v="1"/>
  </r>
  <r>
    <x v="154"/>
    <s v="+5% to Chaos Damage over Time Multiplier"/>
    <s v="+5% to Chaos Damage over Time Multiplier; "/>
    <n v="1"/>
    <n v="0"/>
  </r>
  <r>
    <x v="154"/>
    <s v="Chaos Skills have 30% increased Skill Effect Duration"/>
    <s v="Chaos Skills have 30% increased Skill Effect Duration; "/>
    <n v="2"/>
    <n v="1"/>
  </r>
  <r>
    <x v="155"/>
    <s v="+8% to Chaos Damage over Time Multiplier"/>
    <s v="+8% to Chaos Damage over Time Multiplier; "/>
    <n v="1"/>
    <n v="0"/>
  </r>
  <r>
    <x v="155"/>
    <s v="16% increased maximum Mana"/>
    <s v="16% increased maximum Mana; "/>
    <n v="2"/>
    <n v="0"/>
  </r>
  <r>
    <x v="155"/>
    <s v="20% increased Mana Regeneration Rate"/>
    <s v="20% increased Mana Regeneration Rate; "/>
    <n v="3"/>
    <n v="1"/>
  </r>
  <r>
    <x v="156"/>
    <s v="20% increased Damage with Ailments"/>
    <s v="20% increased Damage with Ailments; "/>
    <n v="1"/>
    <n v="0"/>
  </r>
  <r>
    <x v="156"/>
    <s v="Damaging Ailments deal damage 10% faster"/>
    <s v="Damaging Ailments deal damage 10% faster; "/>
    <n v="2"/>
    <n v="1"/>
  </r>
  <r>
    <x v="157"/>
    <s v="40% increased Critical Strike Chance"/>
    <s v="40% increased Critical Strike Chance; "/>
    <n v="1"/>
    <n v="0"/>
  </r>
  <r>
    <x v="157"/>
    <s v="+18% to Damage over Time Multiplier for Ailments from Critical Strikes"/>
    <s v="+18% to Damage over Time Multiplier for Ailments from Critical Strikes; "/>
    <n v="2"/>
    <n v="1"/>
  </r>
  <r>
    <x v="158"/>
    <s v="24% increased Damage over Time"/>
    <s v="24% increased Damage over Time; "/>
    <n v="1"/>
    <n v="0"/>
  </r>
  <r>
    <x v="158"/>
    <s v="4% increased maximum Life"/>
    <s v="4% increased maximum Life; "/>
    <n v="2"/>
    <n v="0"/>
  </r>
  <r>
    <x v="158"/>
    <s v="Regenerate 0.6% of Life per second"/>
    <s v="Regenerate 0.6% of Life per second; "/>
    <n v="3"/>
    <n v="1"/>
  </r>
  <r>
    <x v="159"/>
    <s v="+10% to Damage over Time Multiplier"/>
    <s v="+10% to Damage over Time Multiplier; "/>
    <n v="1"/>
    <n v="0"/>
  </r>
  <r>
    <x v="159"/>
    <s v="+30% Chaos Resistance against Damage Over Time"/>
    <s v="+30% Chaos Resistance against Damage Over Time; "/>
    <n v="2"/>
    <n v="1"/>
  </r>
  <r>
    <x v="160"/>
    <s v="+10% to Damage over Time Multiplier"/>
    <s v="+10% to Damage over Time Multiplier; "/>
    <n v="1"/>
    <n v="0"/>
  </r>
  <r>
    <x v="160"/>
    <s v="Recover 1% of Life on Kill"/>
    <s v="Recover 1% of Life on Kill; "/>
    <n v="2"/>
    <n v="0"/>
  </r>
  <r>
    <x v="160"/>
    <s v="Recover 1% of Energy Shield on Kill"/>
    <s v="Recover 1% of Energy Shield on Kill; "/>
    <n v="3"/>
    <n v="1"/>
  </r>
  <r>
    <x v="161"/>
    <s v="24% increased Damage over Time"/>
    <s v="24% increased Damage over Time; "/>
    <n v="1"/>
    <n v="0"/>
  </r>
  <r>
    <x v="161"/>
    <s v="6% increased maximum Energy Shield"/>
    <s v="6% increased maximum Energy Shield; "/>
    <n v="2"/>
    <n v="0"/>
  </r>
  <r>
    <x v="161"/>
    <s v="Regenerate 2% of Energy Shield per second if you’ve Killed an Enemy Recently"/>
    <s v="Regenerate 2% of Energy Shield per second if you’ve Killed an Enemy Recently; "/>
    <n v="3"/>
    <n v="1"/>
  </r>
  <r>
    <x v="162"/>
    <s v="20% increased Damage over Time"/>
    <s v="20% increased Damage over Time; "/>
    <n v="1"/>
    <n v="0"/>
  </r>
  <r>
    <x v="162"/>
    <s v="15% increased Skill Effect Duration"/>
    <s v="15% increased Skill Effect Duration; "/>
    <n v="2"/>
    <n v="0"/>
  </r>
  <r>
    <x v="162"/>
    <s v="20% increased Duration of Ailments on Enemies"/>
    <s v="20% increased Duration of Ailments on Enemies; "/>
    <n v="3"/>
    <n v="1"/>
  </r>
  <r>
    <x v="163"/>
    <s v="24% increased Damage over Time"/>
    <s v="24% increased Damage over Time; "/>
    <n v="1"/>
    <n v="0"/>
  </r>
  <r>
    <x v="163"/>
    <s v="20% increased Life and Mana Recovery from Flasks"/>
    <s v="20% increased Life and Mana Recovery from Flasks; "/>
    <n v="2"/>
    <n v="0"/>
  </r>
  <r>
    <x v="163"/>
    <s v="10% increased Flask Charges gained"/>
    <s v="10% increased Flask Charges gained; "/>
    <n v="3"/>
    <n v="1"/>
  </r>
  <r>
    <x v="164"/>
    <s v="20% increased Effect of Non-Damaging Ailments"/>
    <s v="20% increased Effect of Non-Damaging Ailments; "/>
    <n v="1"/>
    <n v="0"/>
  </r>
  <r>
    <x v="164"/>
    <s v="20% increased Damage with Hits and Ailments against Enemies affected by Ailments"/>
    <s v="20% increased Damage with Hits and Ailments against Enemies affected by Ailments; "/>
    <n v="2"/>
    <n v="0"/>
  </r>
  <r>
    <x v="164"/>
    <s v="20% increased Duration of Elemental Ailments on Enemies"/>
    <s v="20% increased Duration of Elemental Ailments on Enemies; "/>
    <n v="3"/>
    <n v="1"/>
  </r>
  <r>
    <x v="165"/>
    <s v="Enemies Chilled by your Hits are Shocked"/>
    <s v="Enemies Chilled by your Hits are Shocked; "/>
    <n v="1"/>
    <n v="0"/>
  </r>
  <r>
    <x v="165"/>
    <s v="Enemies Shocked by your Hits are Chilled"/>
    <s v="Enemies Shocked by your Hits are Chilled; "/>
    <n v="2"/>
    <n v="1"/>
  </r>
  <r>
    <x v="166"/>
    <s v="10% increased Effect of Non-Damaging Ailments"/>
    <s v="10% increased Effect of Non-Damaging Ailments; "/>
    <n v="1"/>
    <n v="0"/>
  </r>
  <r>
    <x v="166"/>
    <s v="20% increased Elemental Damage"/>
    <s v="20% increased Elemental Damage; "/>
    <n v="2"/>
    <n v="0"/>
  </r>
  <r>
    <x v="166"/>
    <s v="30% increased Mana Regeneration Rate if you have Frozen an Enemy Recently"/>
    <s v="30% increased Mana Regeneration Rate if you have Frozen an Enemy Recently; "/>
    <n v="3"/>
    <n v="0"/>
  </r>
  <r>
    <x v="166"/>
    <s v="30% increased Mana Regeneration Rate if you have Shocked an Enemy Recently"/>
    <s v="30% increased Mana Regeneration Rate if you have Shocked an Enemy Recently; "/>
    <n v="4"/>
    <n v="1"/>
  </r>
  <r>
    <x v="167"/>
    <s v="Nearby Enemies are Chilled"/>
    <s v="Nearby Enemies are Chilled; "/>
    <n v="1"/>
    <n v="0"/>
  </r>
  <r>
    <x v="168"/>
    <s v="+10% to Cold Damage over Time Multiplier"/>
    <s v="+10% to Cold Damage over Time Multiplier; "/>
    <n v="1"/>
    <n v="0"/>
  </r>
  <r>
    <x v="168"/>
    <s v="30% increased Effect of Chill"/>
    <s v="30% increased Effect of Chill; "/>
    <n v="2"/>
    <n v="1"/>
  </r>
  <r>
    <x v="169"/>
    <s v="20% increased Cold Damage"/>
    <s v="20% increased Cold Damage; "/>
    <n v="1"/>
    <n v="0"/>
  </r>
  <r>
    <x v="169"/>
    <s v="Freezes you inflict spread to other Enemies within a Radius of 12"/>
    <s v="Freezes you inflict spread to other Enemies within a Radius of 12; "/>
    <n v="2"/>
    <n v="1"/>
  </r>
  <r>
    <x v="170"/>
    <s v="20% increased Lightning Damage"/>
    <s v="20% increased Lightning Damage; "/>
    <n v="1"/>
    <n v="0"/>
  </r>
  <r>
    <x v="170"/>
    <s v="30% increased Critical Strike Chance"/>
    <s v="30% increased Critical Strike Chance; "/>
    <n v="2"/>
    <n v="0"/>
  </r>
  <r>
    <x v="170"/>
    <s v="Your Critical Strikes Knock Back Shocked Enemies"/>
    <s v="Your Critical Strikes Knock Back Shocked Enemies; "/>
    <n v="3"/>
    <n v="1"/>
  </r>
  <r>
    <x v="171"/>
    <s v="10% chance to gain a Power Charge when you Shock a Chilled Enemy"/>
    <s v="10% chance to gain a Power Charge when you Shock a Chilled Enemy; "/>
    <n v="1"/>
    <n v="0"/>
  </r>
  <r>
    <x v="171"/>
    <s v="25% increased Cold Damage with Hits against Shocked Enemies"/>
    <s v="25% increased Cold Damage with Hits against Shocked Enemies; "/>
    <n v="2"/>
    <n v="0"/>
  </r>
  <r>
    <x v="171"/>
    <s v="25% increased Lightning Damage with Hits against Chilled Enemies"/>
    <s v="25% increased Lightning Damage with Hits against Chilled Enemies; "/>
    <n v="3"/>
    <n v="1"/>
  </r>
  <r>
    <x v="172"/>
    <s v="30% increased Lightning Damage"/>
    <s v="30% increased Lightning Damage; "/>
    <n v="1"/>
    <n v="0"/>
  </r>
  <r>
    <x v="172"/>
    <s v="30% increased Effect of Shock"/>
    <s v="30% increased Effect of Shock; "/>
    <n v="2"/>
    <n v="0"/>
  </r>
  <r>
    <x v="172"/>
    <s v="Your Shocks can increase Damage taken by up to a maximum of 60%"/>
    <s v="Your Shocks can increase Damage taken by up to a maximum of 60%; "/>
    <n v="3"/>
    <n v="1"/>
  </r>
  <r>
    <x v="173"/>
    <s v="Enemies you Curse take 5% increased Damage"/>
    <s v="Enemies you Curse take 5% increased Damage; "/>
    <n v="1"/>
    <n v="0"/>
  </r>
  <r>
    <x v="173"/>
    <s v="5% chance to Dodge Attack Hits from Cursed Enemies"/>
    <s v="5% chance to Dodge Attack Hits from Cursed Enemies; "/>
    <n v="2"/>
    <n v="1"/>
  </r>
  <r>
    <x v="174"/>
    <s v="5% increased Effect of your Curses"/>
    <s v="5% increased Effect of your Curses; "/>
    <n v="1"/>
    <n v="0"/>
  </r>
  <r>
    <x v="174"/>
    <s v="20% increased Damage if you've Killed a Cursed Enemy Recently"/>
    <s v="20% increased Damage if you've Killed a Cursed Enemy Recently; "/>
    <n v="2"/>
    <n v="1"/>
  </r>
  <r>
    <x v="175"/>
    <s v="25% increased Area of Effect of Curse Skills"/>
    <s v="25% increased Area of Effect of Curse Skills; "/>
    <n v="1"/>
    <n v="0"/>
  </r>
  <r>
    <x v="175"/>
    <s v="Curse Skills have 5% reduced Mana Reservation"/>
    <s v="Curse Skills have 5% reduced Mana Reservation; "/>
    <n v="2"/>
    <n v="0"/>
  </r>
  <r>
    <x v="175"/>
    <s v="5% increased Effect of your Curses"/>
    <s v="5% increased Effect of your Curses; "/>
    <n v="3"/>
    <n v="1"/>
  </r>
  <r>
    <x v="176"/>
    <s v="10% increased Effect of your Curses"/>
    <s v="10% increased Effect of your Curses; "/>
    <n v="1"/>
    <n v="0"/>
  </r>
  <r>
    <x v="176"/>
    <s v="Enemies you Curse are Hindered, with 15% reduced Movement Speed"/>
    <s v="Enemies you Curse are Hindered, with 15% reduced Movement Speed; "/>
    <n v="2"/>
    <n v="0"/>
  </r>
  <r>
    <x v="176"/>
    <s v="Regenerate 1% of Energy Shield per second if you’ve Killed an Enemy Recently"/>
    <s v="Regenerate 1% of Energy Shield per second if you’ve Killed an Enemy Recently; "/>
    <n v="3"/>
    <n v="1"/>
  </r>
  <r>
    <x v="177"/>
    <s v="25% increased Damage with Hits and Ailments against Cursed Enemies"/>
    <s v="25% increased Damage with Hits and Ailments against Cursed Enemies; "/>
    <n v="1"/>
    <n v="0"/>
  </r>
  <r>
    <x v="177"/>
    <s v="Curse Skills have 50% increased Skill Effect Duration"/>
    <s v="Curse Skills have 50% increased Skill Effect Duration; "/>
    <n v="2"/>
    <n v="1"/>
  </r>
  <r>
    <x v="178"/>
    <s v="Enemies you Curse are Intimidated"/>
    <s v="Enemies you Curse are Intimidated; "/>
    <n v="1"/>
    <n v="0"/>
  </r>
  <r>
    <x v="178"/>
    <s v="Enemies you Curse are Unnerved"/>
    <s v="Enemies you Curse are Unnerved; "/>
    <n v="2"/>
    <n v="1"/>
  </r>
  <r>
    <x v="179"/>
    <s v="Curse Skills have 20% increased Skill Effect Duration"/>
    <s v="Curse Skills have 20% increased Skill Effect Duration; "/>
    <n v="1"/>
    <n v="0"/>
  </r>
  <r>
    <x v="179"/>
    <s v="You have Culling Strike against Cursed Enemies"/>
    <s v="You have Culling Strike against Cursed Enemies; "/>
    <n v="2"/>
    <n v="1"/>
  </r>
  <r>
    <x v="180"/>
    <s v="20% increased Effect of Herald Buffs on you"/>
    <s v="20% increased Effect of Herald Buffs on you; "/>
    <n v="1"/>
    <n v="0"/>
  </r>
  <r>
    <x v="180"/>
    <s v="10% reduced Mana Reservation of Herald Skills"/>
    <s v="10% reduced Mana Reservation of Herald Skills; "/>
    <n v="2"/>
    <n v="1"/>
  </r>
  <r>
    <x v="181"/>
    <s v="25% increased Damage for each Herald affecting you"/>
    <s v="25% increased Damage for each Herald affecting you; "/>
    <n v="1"/>
    <n v="0"/>
  </r>
  <r>
    <x v="182"/>
    <s v="Minions deal 35% increased Damage while you are affected by a Herald"/>
    <s v="Minions deal 35% increased Damage while you are affected by a Herald; "/>
    <n v="1"/>
    <n v="0"/>
  </r>
  <r>
    <x v="183"/>
    <s v="Herald Skills deal 40% increased Damage"/>
    <s v="Herald Skills deal 40% increased Damage; "/>
    <n v="1"/>
    <n v="0"/>
  </r>
  <r>
    <x v="183"/>
    <s v="20% increased Effect of Herald Buffs on you"/>
    <s v="20% increased Effect of Herald Buffs on you; "/>
    <n v="2"/>
    <n v="1"/>
  </r>
  <r>
    <x v="184"/>
    <s v="Herald Skills deal 20% increased Damage"/>
    <s v="Herald Skills deal 20% increased Damage; "/>
    <n v="1"/>
    <n v="0"/>
  </r>
  <r>
    <x v="184"/>
    <s v="Herald Skills have 25% increased Area of Effect"/>
    <s v="Herald Skills have 25% increased Area of Effect; "/>
    <n v="2"/>
    <n v="1"/>
  </r>
  <r>
    <x v="185"/>
    <s v="25% increased Elemental Damage while affected by a Herald"/>
    <s v="25% increased Elemental Damage while affected by a Herald; "/>
    <n v="1"/>
    <n v="0"/>
  </r>
  <r>
    <x v="185"/>
    <s v="10% chance to Freeze, Shock and Ignite while affected by a Herald"/>
    <s v="10% chance to Freeze, Shock and Ignite while affected by a Herald; "/>
    <n v="2"/>
    <n v="1"/>
  </r>
  <r>
    <x v="186"/>
    <s v="Herald Skills deal 50% increased Damage over Time"/>
    <s v="Herald Skills deal 50% increased Damage over Time; "/>
    <n v="1"/>
    <n v="0"/>
  </r>
  <r>
    <x v="186"/>
    <s v="30% increased Damage over Time while affected by a Herald"/>
    <s v="30% increased Damage over Time while affected by a Herald; "/>
    <n v="2"/>
    <n v="1"/>
  </r>
  <r>
    <x v="187"/>
    <s v="+25% to Critical Strike Multiplier if you dealt a Critical Strike with a Herald Skill Recently"/>
    <s v="+25% to Critical Strike Multiplier if you dealt a Critical Strike with a Herald Skill Recently; "/>
    <n v="1"/>
    <n v="0"/>
  </r>
  <r>
    <x v="187"/>
    <s v="+1% to Critical Strike Chance of Herald Skills"/>
    <s v="+1% to Critical Strike Chance of Herald Skills; "/>
    <n v="2"/>
    <n v="1"/>
  </r>
  <r>
    <x v="188"/>
    <s v="Minions deal 20% increased Damage while you are affected by a Herald"/>
    <s v="Minions deal 20% increased Damage while you are affected by a Herald; "/>
    <n v="1"/>
    <n v="0"/>
  </r>
  <r>
    <x v="188"/>
    <s v="Minions have 10% increased Movement Speed for each Herald affecting you"/>
    <s v="Minions have 10% increased Movement Speed for each Herald affecting you; "/>
    <n v="2"/>
    <n v="1"/>
  </r>
  <r>
    <x v="189"/>
    <s v="Minions deal 20% increased Damage while you are affected by a Herald"/>
    <s v="Minions deal 20% increased Damage while you are affected by a Herald; "/>
    <n v="1"/>
    <n v="0"/>
  </r>
  <r>
    <x v="189"/>
    <s v="+1 to maximum number of Sentinels of Purity"/>
    <s v="+1 to maximum number of Sentinels of Purity; "/>
    <n v="2"/>
    <n v="0"/>
  </r>
  <r>
    <x v="189"/>
    <s v="+5 to Maximum Virulence"/>
    <s v="+5 to Maximum Virulence; "/>
    <n v="3"/>
    <n v="1"/>
  </r>
  <r>
    <x v="190"/>
    <s v="Minions deal 20% increased Damage while you are affected by a Herald"/>
    <s v="Minions deal 20% increased Damage while you are affected by a Herald; "/>
    <n v="1"/>
    <n v="0"/>
  </r>
  <r>
    <x v="190"/>
    <s v="1% additional Physical Damage Reduction per Summoned Sentinel of Purity"/>
    <s v="1% additional Physical Damage Reduction per Summoned Sentinel of Purity; "/>
    <n v="2"/>
    <n v="0"/>
  </r>
  <r>
    <x v="190"/>
    <s v="You lose Virulence 30% slower"/>
    <s v="You lose Virulence 30% slower; "/>
    <n v="3"/>
    <n v="1"/>
  </r>
  <r>
    <x v="191"/>
    <s v="Minions have 10% increased maximum Life"/>
    <s v="Minions have 10% increased maximum Life; "/>
    <n v="1"/>
    <n v="0"/>
  </r>
  <r>
    <x v="191"/>
    <s v="Minions have 10% additional Physical Damage Reduction"/>
    <s v="Minions have 10% additional Physical Damage Reduction; "/>
    <n v="2"/>
    <n v="0"/>
  </r>
  <r>
    <x v="191"/>
    <s v="Minions have +10% to Chaos Resistance"/>
    <s v="Minions have +10% to Chaos Resistance; "/>
    <n v="3"/>
    <n v="0"/>
  </r>
  <r>
    <x v="191"/>
    <s v="Minions have 10% increased Movement Speed"/>
    <s v="Minions have 10% increased Movement Speed; "/>
    <n v="4"/>
    <n v="1"/>
  </r>
  <r>
    <x v="192"/>
    <s v="Minions have 20% increased maximum Life"/>
    <s v="Minions have 20% increased maximum Life; "/>
    <n v="1"/>
    <n v="0"/>
  </r>
  <r>
    <x v="192"/>
    <s v="Minions created Recently cannot be Damaged"/>
    <s v="Minions created Recently cannot be Damaged; "/>
    <n v="2"/>
    <n v="1"/>
  </r>
  <r>
    <x v="193"/>
    <s v="Minions have 15% increased maximum Life"/>
    <s v="Minions have 15% increased maximum Life; "/>
    <n v="1"/>
    <n v="0"/>
  </r>
  <r>
    <x v="193"/>
    <s v="Regenerate 2% of Life per second if a Minion has Died Recently"/>
    <s v="Regenerate 2% of Life per second if a Minion has Died Recently; "/>
    <n v="2"/>
    <n v="0"/>
  </r>
  <r>
    <x v="193"/>
    <s v="Minions Recover 4% of Life on Minion Death"/>
    <s v="Minions Recover 4% of Life on Minion Death; "/>
    <n v="3"/>
    <n v="1"/>
  </r>
  <r>
    <x v="194"/>
    <s v="Minions have 10% increased maximum Life"/>
    <s v="Minions have 10% increased maximum Life; "/>
    <n v="1"/>
    <n v="0"/>
  </r>
  <r>
    <x v="194"/>
    <s v="Minions deal 10% increased Damage"/>
    <s v="Minions deal 10% increased Damage; "/>
    <n v="2"/>
    <n v="0"/>
  </r>
  <r>
    <x v="194"/>
    <s v="Minions Leech 0.4% of Damage as Life"/>
    <s v="Minions Leech 0.4% of Damage as Life; "/>
    <n v="3"/>
    <n v="1"/>
  </r>
  <r>
    <x v="195"/>
    <s v="Minions have 10% increased maximum Life"/>
    <s v="Minions have 10% increased maximum Life; "/>
    <n v="1"/>
    <n v="0"/>
  </r>
  <r>
    <x v="195"/>
    <s v="Minions have 10% chance to Knock Enemies Back on Hit with Attacks"/>
    <s v="Minions have 10% chance to Knock Enemies Back on Hit with Attacks; "/>
    <n v="2"/>
    <n v="1"/>
  </r>
  <r>
    <x v="196"/>
    <s v="Projectiles deal 15% increased Damage for each remaining Chain"/>
    <s v="Projectiles deal 15% increased Damage for each remaining Chain; "/>
    <n v="1"/>
    <n v="0"/>
  </r>
  <r>
    <x v="197"/>
    <s v="20% increased Projectile Damage"/>
    <s v="20% increased Projectile Damage; "/>
    <n v="1"/>
    <n v="0"/>
  </r>
  <r>
    <x v="197"/>
    <s v="30% increased Projectile Speed"/>
    <s v="30% increased Projectile Speed; "/>
    <n v="2"/>
    <n v="1"/>
  </r>
  <r>
    <x v="198"/>
    <s v="35% increased Projectile Damage"/>
    <s v="35% increased Projectile Damage; "/>
    <n v="1"/>
    <n v="0"/>
  </r>
  <r>
    <x v="198"/>
    <s v="10% chance to Taunt Enemies on Projectile Hit"/>
    <s v="10% chance to Taunt Enemies on Projectile Hit; "/>
    <n v="2"/>
    <n v="1"/>
  </r>
  <r>
    <x v="199"/>
    <s v="25% increased Projectile Damage"/>
    <s v="25% increased Projectile Damage; "/>
    <n v="1"/>
    <n v="0"/>
  </r>
  <r>
    <x v="199"/>
    <s v="35% increased Projectile Damage with Hits against Nearby Enemies"/>
    <s v="35% increased Projectile Damage with Hits against Nearby Enemies; "/>
    <n v="2"/>
    <n v="1"/>
  </r>
  <r>
    <x v="200"/>
    <s v="30% increased Projectile Damage"/>
    <s v="30% increased Projectile Damage; "/>
    <n v="1"/>
    <n v="0"/>
  </r>
  <r>
    <x v="200"/>
    <s v="8% increased Attack and Cast Speed"/>
    <s v="8% increased Attack and Cast Speed; "/>
    <n v="2"/>
    <n v="1"/>
  </r>
  <r>
    <x v="201"/>
    <s v="10% increased Projectile Damage"/>
    <s v="10% increased Projectile Damage; "/>
    <n v="1"/>
    <n v="0"/>
  </r>
  <r>
    <x v="201"/>
    <s v="20% increased Projectile Speed"/>
    <s v="20% increased Projectile Speed; "/>
    <n v="2"/>
    <n v="0"/>
  </r>
  <r>
    <x v="201"/>
    <s v="Projectiles Pierce an additional Target"/>
    <s v="Projectiles Pierce an additional Target; "/>
    <n v="3"/>
    <n v="1"/>
  </r>
  <r>
    <x v="202"/>
    <s v="25% increased Brand Activation Frequency if you haven't used a Brand Skill Recently"/>
    <s v="25% increased Brand Activation Frequency if you haven't used a Brand Skill Recently; "/>
    <n v="1"/>
    <n v="0"/>
  </r>
  <r>
    <x v="202"/>
    <s v="20% increased Brand Attachment range"/>
    <s v="20% increased Brand Attachment range; "/>
    <n v="2"/>
    <n v="1"/>
  </r>
  <r>
    <x v="203"/>
    <s v="25% increased Damage with Brand Skills"/>
    <s v="25% increased Damage with Brand Skills; "/>
    <n v="1"/>
    <n v="0"/>
  </r>
  <r>
    <x v="203"/>
    <s v="Unattached Brands gain 20% increased Brand Attachment Range per second"/>
    <s v="Unattached Brands gain 20% increased Brand Attachment Range per second; "/>
    <n v="2"/>
    <n v="1"/>
  </r>
  <r>
    <x v="204"/>
    <s v="12% increased Cast Speed with Brand Skills"/>
    <s v="12% increased Cast Speed with Brand Skills; "/>
    <n v="1"/>
    <n v="0"/>
  </r>
  <r>
    <x v="204"/>
    <s v="You can Cast an additional Brand"/>
    <s v="You can Cast an additional Brand; "/>
    <n v="2"/>
    <n v="1"/>
  </r>
  <r>
    <x v="205"/>
    <s v="20% increased Brand Attachment range"/>
    <s v="20% increased Brand Attachment range; "/>
    <n v="1"/>
    <n v="0"/>
  </r>
  <r>
    <x v="205"/>
    <s v="Enemies take 5% increased Damage for each of your Brands Attached to them"/>
    <s v="Enemies take 5% increased Damage for each of your Brands Attached to them; "/>
    <n v="2"/>
    <n v="1"/>
  </r>
  <r>
    <x v="206"/>
    <s v="20% increased Damage with Brand Skills"/>
    <s v="20% increased Damage with Brand Skills; "/>
    <n v="1"/>
    <n v="0"/>
  </r>
  <r>
    <x v="206"/>
    <s v="10% increased Brand Activation frequency"/>
    <s v="10% increased Brand Activation frequency; "/>
    <n v="2"/>
    <n v="0"/>
  </r>
  <r>
    <x v="206"/>
    <s v="5% increased Movement Speed"/>
    <s v="5% increased Movement Speed; "/>
    <n v="3"/>
    <n v="1"/>
  </r>
  <r>
    <x v="207"/>
    <s v="Brand Skills have 20% increased Duration"/>
    <s v="Brand Skills have 20% increased Duration; "/>
    <n v="1"/>
    <n v="0"/>
  </r>
  <r>
    <x v="207"/>
    <s v="10% increased Brand Activation frequency"/>
    <s v="10% increased Brand Activation frequency; "/>
    <n v="2"/>
    <n v="0"/>
  </r>
  <r>
    <x v="207"/>
    <s v="20% increased Brand Attachment range"/>
    <s v="20% increased Brand Attachment range; "/>
    <n v="3"/>
    <n v="0"/>
  </r>
  <r>
    <x v="207"/>
    <s v="You can Cast an additional Brand"/>
    <s v="You can Cast an additional Brand; "/>
    <n v="4"/>
    <n v="1"/>
  </r>
  <r>
    <x v="208"/>
    <s v="25% increased Trap Damage"/>
    <s v="25% increased Trap Damage; "/>
    <n v="1"/>
    <n v="0"/>
  </r>
  <r>
    <x v="208"/>
    <s v="40% increased Trap Trigger Area of Effect"/>
    <s v="40% increased Trap Trigger Area of Effect; "/>
    <n v="2"/>
    <n v="0"/>
  </r>
  <r>
    <x v="208"/>
    <s v="12% increased Area of Effect"/>
    <s v="12% increased Area of Effect; "/>
    <n v="3"/>
    <n v="0"/>
  </r>
  <r>
    <x v="208"/>
    <s v="25% reduced Trap Duration"/>
    <s v="25% reduced Trap Duration; "/>
    <n v="4"/>
    <n v="1"/>
  </r>
  <r>
    <x v="209"/>
    <s v="30% increased Mine Damage"/>
    <s v="30% increased Mine Damage; "/>
    <n v="1"/>
    <n v="0"/>
  </r>
  <r>
    <x v="209"/>
    <s v="Can have up to 2 additional Remote Mines placed at a time"/>
    <s v="Can have up to 2 additional Remote Mines placed at a time; "/>
    <n v="2"/>
    <n v="0"/>
  </r>
  <r>
    <x v="209"/>
    <s v="Mines have 20% increased Detonation Speed"/>
    <s v="Mines have 20% increased Detonation Speed; "/>
    <n v="3"/>
    <n v="1"/>
  </r>
  <r>
    <x v="210"/>
    <s v="20% increased Trap Damage"/>
    <s v="20% increased Trap Damage; "/>
    <n v="1"/>
    <n v="0"/>
  </r>
  <r>
    <x v="210"/>
    <s v="20% increased Mine Damage"/>
    <s v="20% increased Mine Damage; "/>
    <n v="2"/>
    <n v="0"/>
  </r>
  <r>
    <x v="210"/>
    <s v="10% increased Trap Throwing Speed"/>
    <s v="10% increased Trap Throwing Speed; "/>
    <n v="3"/>
    <n v="0"/>
  </r>
  <r>
    <x v="210"/>
    <s v="10% increased Mine Throwing Speed"/>
    <s v="10% increased Mine Throwing Speed; "/>
    <n v="4"/>
    <n v="0"/>
  </r>
  <r>
    <x v="210"/>
    <s v="5% increased Movement Speed if you've thrown a Trap or Mine Recently"/>
    <s v="5% increased Movement Speed if you've thrown a Trap or Mine Recently; "/>
    <n v="5"/>
    <n v="1"/>
  </r>
  <r>
    <x v="211"/>
    <s v="10% chance to throw up to 1 additional Trap or Mine"/>
    <s v="10% chance to throw up to 1 additional Trap or Mine; "/>
    <n v="1"/>
    <n v="0"/>
  </r>
  <r>
    <x v="212"/>
    <s v="20% increased Trap Damage"/>
    <s v="20% increased Trap Damage; "/>
    <n v="1"/>
    <n v="0"/>
  </r>
  <r>
    <x v="212"/>
    <s v="20% increased Mine Damage"/>
    <s v="20% increased Mine Damage; "/>
    <n v="2"/>
    <n v="0"/>
  </r>
  <r>
    <x v="212"/>
    <s v="Gain Arcane Surge when your Trap is Triggered by an Enemy"/>
    <s v="Gain Arcane Surge when your Trap is Triggered by an Enemy; "/>
    <n v="3"/>
    <n v="0"/>
  </r>
  <r>
    <x v="212"/>
    <s v="Gain Arcane Surge when your Mine is Detonated targeting an Enemy"/>
    <s v="Gain Arcane Surge when your Mine is Detonated targeting an Enemy; "/>
    <n v="4"/>
    <n v="1"/>
  </r>
  <r>
    <x v="213"/>
    <s v="+15% to Critical Strike Multiplier with Traps"/>
    <s v="+15% to Critical Strike Multiplier with Traps; "/>
    <n v="1"/>
    <n v="0"/>
  </r>
  <r>
    <x v="213"/>
    <s v="+15% to Critical Strike Multiplier with Mines"/>
    <s v="+15% to Critical Strike Multiplier with Mines; "/>
    <n v="2"/>
    <n v="0"/>
  </r>
  <r>
    <x v="213"/>
    <s v="Trap Damage Penetrates 5% Elemental Resistances"/>
    <s v="Trap Damage Penetrates 5% Elemental Resistances; "/>
    <n v="3"/>
    <n v="0"/>
  </r>
  <r>
    <x v="213"/>
    <s v="Mine Damage Penetrates 5% Elemental Resistances"/>
    <s v="Mine Damage Penetrates 5% Elemental Resistances; "/>
    <n v="4"/>
    <n v="1"/>
  </r>
  <r>
    <x v="214"/>
    <s v="15% increased Trap Damage"/>
    <s v="15% increased Trap Damage; "/>
    <n v="1"/>
    <n v="0"/>
  </r>
  <r>
    <x v="214"/>
    <s v="15% increased Mine Damage"/>
    <s v="15% increased Mine Damage; "/>
    <n v="2"/>
    <n v="0"/>
  </r>
  <r>
    <x v="214"/>
    <s v="4% increased maximum Life"/>
    <s v="4% increased maximum Life; "/>
    <n v="3"/>
    <n v="0"/>
  </r>
  <r>
    <x v="214"/>
    <s v="6% increased maximum Mana"/>
    <s v="6% increased maximum Mana; "/>
    <n v="4"/>
    <n v="1"/>
  </r>
  <r>
    <x v="215"/>
    <s v="8% increased maximum Life"/>
    <s v="8% increased maximum Life; "/>
    <n v="1"/>
    <n v="0"/>
  </r>
  <r>
    <x v="215"/>
    <s v="30% increased Life Recovery from Flasks"/>
    <s v="30% increased Life Recovery from Flasks; "/>
    <n v="2"/>
    <n v="1"/>
  </r>
  <r>
    <x v="216"/>
    <s v="10% increased maximum Life"/>
    <s v="10% increased maximum Life; "/>
    <n v="1"/>
    <n v="0"/>
  </r>
  <r>
    <x v="216"/>
    <s v="+20 to maximum Life"/>
    <s v="+20 to maximum Life; "/>
    <n v="2"/>
    <n v="1"/>
  </r>
  <r>
    <x v="217"/>
    <s v="8% increased maximum Life"/>
    <s v="8% increased maximum Life; "/>
    <n v="1"/>
    <n v="0"/>
  </r>
  <r>
    <x v="217"/>
    <s v="0.4% of Attack Damage Leeched as Life"/>
    <s v="0.4% of Attack Damage Leeched as Life; "/>
    <n v="2"/>
    <n v="0"/>
  </r>
  <r>
    <x v="217"/>
    <s v="+10 Life gained for each Enemy hit by your Attacks"/>
    <s v="+10 Life gained for each Enemy hit by your Attacks; "/>
    <n v="3"/>
    <n v="1"/>
  </r>
  <r>
    <x v="218"/>
    <s v="8% increased maximum Life"/>
    <s v="8% increased maximum Life; "/>
    <n v="1"/>
    <n v="0"/>
  </r>
  <r>
    <x v="218"/>
    <s v="10% increased maximum Energy Shield"/>
    <s v="10% increased maximum Energy Shield; "/>
    <n v="2"/>
    <n v="1"/>
  </r>
  <r>
    <x v="219"/>
    <s v="8% increased maximum Life"/>
    <s v="8% increased maximum Life; "/>
    <n v="1"/>
    <n v="0"/>
  </r>
  <r>
    <x v="219"/>
    <s v="Every 5 seconds, Regenerate 10% of Life over one second"/>
    <s v="Every 5 seconds, Regenerate 10% of Life over one second; "/>
    <n v="2"/>
    <n v="0"/>
  </r>
  <r>
    <x v="219"/>
    <s v="Regenerate 0.5% of Life per second"/>
    <s v="Regenerate 0.5% of Life per second; "/>
    <n v="3"/>
    <n v="1"/>
  </r>
  <r>
    <x v="220"/>
    <s v="8% increased maximum Life"/>
    <s v="8% increased maximum Life; "/>
    <n v="1"/>
    <n v="0"/>
  </r>
  <r>
    <x v="220"/>
    <s v="Regenerate 2% of Life per second while stationary"/>
    <s v="Regenerate 2% of Life per second while stationary; "/>
    <n v="2"/>
    <n v="0"/>
  </r>
  <r>
    <x v="220"/>
    <s v="2% additional Physical Damage Reduction while stationary"/>
    <s v="2% additional Physical Damage Reduction while stationary; "/>
    <n v="3"/>
    <n v="1"/>
  </r>
  <r>
    <x v="221"/>
    <s v="6% increased maximum Life"/>
    <s v="6% increased maximum Life; "/>
    <n v="1"/>
    <n v="0"/>
  </r>
  <r>
    <x v="221"/>
    <s v="15% increased Maximum total Recovery per second from Life Leech"/>
    <s v="15% increased Maximum total Recovery per second from Life Leech; "/>
    <n v="2"/>
    <n v="0"/>
  </r>
  <r>
    <x v="221"/>
    <s v="6% increased Attack Speed while Leeching"/>
    <s v="6% increased Attack Speed while Leeching; "/>
    <n v="3"/>
    <n v="1"/>
  </r>
  <r>
    <x v="222"/>
    <s v="6% increased maximum Life"/>
    <s v="6% increased maximum Life; "/>
    <n v="1"/>
    <n v="0"/>
  </r>
  <r>
    <x v="222"/>
    <s v="5% increased Strength"/>
    <s v="5% increased Strength; "/>
    <n v="2"/>
    <n v="1"/>
  </r>
  <r>
    <x v="223"/>
    <s v="15% increased maximum Mana"/>
    <s v="15% increased maximum Mana; "/>
    <n v="1"/>
    <n v="0"/>
  </r>
  <r>
    <x v="223"/>
    <s v="80% increased Mana Regeneration Rate while stationary"/>
    <s v="80% increased Mana Regeneration Rate while stationary; "/>
    <n v="2"/>
    <n v="1"/>
  </r>
  <r>
    <x v="224"/>
    <s v="15% increased maximum Mana"/>
    <s v="15% increased maximum Mana; "/>
    <n v="1"/>
    <n v="0"/>
  </r>
  <r>
    <x v="224"/>
    <s v="30% increased Mana Recovery from Flasks"/>
    <s v="30% increased Mana Recovery from Flasks; "/>
    <n v="2"/>
    <n v="0"/>
  </r>
  <r>
    <x v="224"/>
    <s v="5% increased Mana Recovery Rate during Effect of any Mana Flask"/>
    <s v="5% increased Mana Recovery Rate during Effect of any Mana Flask; "/>
    <n v="3"/>
    <n v="1"/>
  </r>
  <r>
    <x v="225"/>
    <s v="+30 to maximum Mana"/>
    <s v="+30 to maximum Mana; "/>
    <n v="1"/>
    <n v="0"/>
  </r>
  <r>
    <x v="225"/>
    <s v="20% increased maximum Mana"/>
    <s v="20% increased maximum Mana; "/>
    <n v="2"/>
    <n v="1"/>
  </r>
  <r>
    <x v="226"/>
    <s v="18% increased maximum Mana"/>
    <s v="18% increased maximum Mana; "/>
    <n v="1"/>
    <n v="0"/>
  </r>
  <r>
    <x v="226"/>
    <s v="0.4% of Attack Damage Leeched as Mana"/>
    <s v="0.4% of Attack Damage Leeched as Mana; "/>
    <n v="2"/>
    <n v="1"/>
  </r>
  <r>
    <x v="227"/>
    <s v="15% increased maximum Mana"/>
    <s v="15% increased maximum Mana; "/>
    <n v="1"/>
    <n v="0"/>
  </r>
  <r>
    <x v="227"/>
    <s v="30% increased Mana Regeneration Rate"/>
    <s v="30% increased Mana Regeneration Rate; "/>
    <n v="2"/>
    <n v="1"/>
  </r>
  <r>
    <x v="228"/>
    <s v="20% increased maximum Mana"/>
    <s v="20% increased maximum Mana; "/>
    <n v="1"/>
    <n v="0"/>
  </r>
  <r>
    <x v="228"/>
    <s v="Damage Penetrates 5% Lightning Resistance"/>
    <s v="Damage Penetrates 5% Lightning Resistance; "/>
    <n v="2"/>
    <n v="1"/>
  </r>
  <r>
    <x v="229"/>
    <s v="8% increased maximum Life"/>
    <s v="8% increased maximum Life; "/>
    <n v="1"/>
    <n v="0"/>
  </r>
  <r>
    <x v="229"/>
    <s v="10% increased maximum Mana"/>
    <s v="10% increased maximum Mana; "/>
    <n v="2"/>
    <n v="1"/>
  </r>
  <r>
    <x v="230"/>
    <s v="8% increased maximum Mana"/>
    <s v="8% increased maximum Mana; "/>
    <n v="1"/>
    <n v="0"/>
  </r>
  <r>
    <x v="230"/>
    <s v="5% increased Intelligence"/>
    <s v="5% increased Intelligence; "/>
    <n v="2"/>
    <n v="1"/>
  </r>
  <r>
    <x v="231"/>
    <s v="6% increased Attack Speed"/>
    <s v="6% increased Attack Speed; "/>
    <n v="1"/>
    <n v="0"/>
  </r>
  <r>
    <x v="231"/>
    <s v="10% increased maximum Mana"/>
    <s v="10% increased maximum Mana; "/>
    <n v="2"/>
    <n v="0"/>
  </r>
  <r>
    <x v="231"/>
    <s v="+3 Mana gained for each Enemy hit by your Attacks"/>
    <s v="+3 Mana gained for each Enemy hit by your Attacks; "/>
    <n v="3"/>
    <n v="1"/>
  </r>
  <r>
    <x v="232"/>
    <s v="4% additional Physical Damage Reduction"/>
    <s v="4% additional Physical Damage Reduction; "/>
    <n v="1"/>
    <n v="0"/>
  </r>
  <r>
    <x v="232"/>
    <s v="15% increased maximum Mana"/>
    <s v="15% increased maximum Mana; "/>
    <n v="2"/>
    <n v="0"/>
  </r>
  <r>
    <x v="232"/>
    <s v="20% increased Armour"/>
    <s v="20% increased Armour; "/>
    <n v="3"/>
    <n v="1"/>
  </r>
  <r>
    <x v="233"/>
    <s v="10% increased maximum Energy Shield"/>
    <s v="10% increased maximum Energy Shield; "/>
    <n v="1"/>
    <n v="0"/>
  </r>
  <r>
    <x v="233"/>
    <s v="Regenerate 3% of Energy Shield per second while stationary"/>
    <s v="Regenerate 3% of Energy Shield per second while stationary; "/>
    <n v="2"/>
    <n v="1"/>
  </r>
  <r>
    <x v="234"/>
    <s v="+100 to maximum Energy Shield"/>
    <s v="+100 to maximum Energy Shield; "/>
    <n v="1"/>
    <n v="0"/>
  </r>
  <r>
    <x v="235"/>
    <s v="Gain 5% of Maximum Mana as Extra Maximum Energy Shield"/>
    <s v="Gain 5% of Maximum Mana as Extra Maximum Energy Shield; "/>
    <n v="1"/>
    <n v="0"/>
  </r>
  <r>
    <x v="236"/>
    <s v="6% increased maximum Energy Shield"/>
    <s v="6% increased maximum Energy Shield; "/>
    <n v="1"/>
    <n v="0"/>
  </r>
  <r>
    <x v="236"/>
    <s v="10% faster start of Energy Shield Recharge"/>
    <s v="10% faster start of Energy Shield Recharge; "/>
    <n v="2"/>
    <n v="0"/>
  </r>
  <r>
    <x v="236"/>
    <s v="15% increased Energy Shield Recharge Rate"/>
    <s v="15% increased Energy Shield Recharge Rate; "/>
    <n v="3"/>
    <n v="1"/>
  </r>
  <r>
    <x v="237"/>
    <s v="8% increased maximum Energy Shield"/>
    <s v="8% increased maximum Energy Shield; "/>
    <n v="1"/>
    <n v="0"/>
  </r>
  <r>
    <x v="237"/>
    <s v="0.3% of Spell Damage Leeched as Energy Shield"/>
    <s v="0.3% of Spell Damage Leeched as Energy Shield; "/>
    <n v="2"/>
    <n v="0"/>
  </r>
  <r>
    <x v="237"/>
    <s v="20% increased Maximum total Recovery per second from Energy Shield Leech"/>
    <s v="20% increased Maximum total Recovery per second from Energy Shield Leech; "/>
    <n v="3"/>
    <n v="1"/>
  </r>
  <r>
    <x v="238"/>
    <s v="Gain 10% of Maximum Life as Extra Armour"/>
    <s v="Gain 10% of Maximum Life as Extra Armour; "/>
    <n v="1"/>
    <n v="0"/>
  </r>
  <r>
    <x v="239"/>
    <s v="+1% to all maximum Elemental Resistances"/>
    <s v="+1% to all maximum Elemental Resistances; "/>
    <n v="1"/>
    <n v="0"/>
  </r>
  <r>
    <x v="239"/>
    <s v="30% increased Armour"/>
    <s v="30% increased Armour; "/>
    <n v="2"/>
    <n v="1"/>
  </r>
  <r>
    <x v="240"/>
    <s v="8% increased maximum Life"/>
    <s v="8% increased maximum Life; "/>
    <n v="1"/>
    <n v="0"/>
  </r>
  <r>
    <x v="240"/>
    <s v="30% increased Armour"/>
    <s v="30% increased Armour; "/>
    <n v="2"/>
    <n v="1"/>
  </r>
  <r>
    <x v="241"/>
    <s v="+3% Chance to Block Attack Damage"/>
    <s v="+3% Chance to Block Attack Damage; "/>
    <n v="1"/>
    <n v="0"/>
  </r>
  <r>
    <x v="241"/>
    <s v="3% Chance to Block Spell Damage"/>
    <s v="3% Chance to Block Spell Damage; "/>
    <n v="2"/>
    <n v="0"/>
  </r>
  <r>
    <x v="241"/>
    <s v="30% increased Armour"/>
    <s v="30% increased Armour; "/>
    <n v="3"/>
    <n v="1"/>
  </r>
  <r>
    <x v="242"/>
    <s v="+20% to Fire Resistance"/>
    <s v="+20% to Fire Resistance; "/>
    <n v="1"/>
    <n v="0"/>
  </r>
  <r>
    <x v="242"/>
    <s v="5% additional Physical Damage Reduction"/>
    <s v="5% additional Physical Damage Reduction; "/>
    <n v="2"/>
    <n v="0"/>
  </r>
  <r>
    <x v="242"/>
    <s v="30% increased Armour"/>
    <s v="30% increased Armour; "/>
    <n v="3"/>
    <n v="1"/>
  </r>
  <r>
    <x v="243"/>
    <s v="30% increased Armour"/>
    <s v="30% increased Armour; "/>
    <n v="1"/>
    <n v="0"/>
  </r>
  <r>
    <x v="243"/>
    <s v="Gain an Endurance Charge every second if you've been Hit Recently"/>
    <s v="Gain an Endurance Charge every second if you've been Hit Recently; "/>
    <n v="2"/>
    <n v="1"/>
  </r>
  <r>
    <x v="244"/>
    <s v="+1% to all maximum Elemental Resistances"/>
    <s v="+1% to all maximum Elemental Resistances; "/>
    <n v="1"/>
    <n v="0"/>
  </r>
  <r>
    <x v="244"/>
    <s v="30% increased Evasion Rating"/>
    <s v="30% increased Evasion Rating; "/>
    <n v="2"/>
    <n v="1"/>
  </r>
  <r>
    <x v="245"/>
    <s v="8% increased maximum Life"/>
    <s v="8% increased maximum Life; "/>
    <n v="1"/>
    <n v="0"/>
  </r>
  <r>
    <x v="245"/>
    <s v="30% increased Evasion Rating"/>
    <s v="30% increased Evasion Rating; "/>
    <n v="2"/>
    <n v="1"/>
  </r>
  <r>
    <x v="246"/>
    <s v="3% chance to Dodge Attack Hits"/>
    <s v="3% chance to Dodge Attack Hits; "/>
    <n v="1"/>
    <n v="0"/>
  </r>
  <r>
    <x v="246"/>
    <s v="3% chance to Dodge Spell Hits"/>
    <s v="3% chance to Dodge Spell Hits; "/>
    <n v="2"/>
    <n v="0"/>
  </r>
  <r>
    <x v="246"/>
    <s v="30% increased Evasion Rating"/>
    <s v="30% increased Evasion Rating; "/>
    <n v="3"/>
    <n v="1"/>
  </r>
  <r>
    <x v="247"/>
    <s v="+20 to Dexterity"/>
    <s v="+20 to Dexterity; "/>
    <n v="1"/>
    <n v="0"/>
  </r>
  <r>
    <x v="247"/>
    <s v="10% chance to Blind Enemies on Hit"/>
    <s v="10% chance to Blind Enemies on Hit; "/>
    <n v="2"/>
    <n v="0"/>
  </r>
  <r>
    <x v="247"/>
    <s v="20% increased Evasion Rating"/>
    <s v="20% increased Evasion Rating; "/>
    <n v="3"/>
    <n v="1"/>
  </r>
  <r>
    <x v="248"/>
    <s v="+4% chance to Evade Attack Hits if you haven't been Hit Recently"/>
    <s v="+4% chance to Evade Attack Hits if you haven't been Hit Recently; "/>
    <n v="1"/>
    <n v="0"/>
  </r>
  <r>
    <x v="249"/>
    <s v="1% increased Damage per 1% Chance to Block Attack Damage"/>
    <s v="1% increased Damage per 1% Chance to Block Attack Damage; "/>
    <n v="1"/>
    <n v="0"/>
  </r>
  <r>
    <x v="250"/>
    <s v="+3% Chance to Block Attack Damage"/>
    <s v="+3% Chance to Block Attack Damage; "/>
    <n v="1"/>
    <n v="0"/>
  </r>
  <r>
    <x v="250"/>
    <s v="3% Chance to Block Spell Damage"/>
    <s v="3% Chance to Block Spell Damage; "/>
    <n v="2"/>
    <n v="0"/>
  </r>
  <r>
    <x v="250"/>
    <s v="25% chance to Avoid Elemental Ailments"/>
    <s v="25% chance to Avoid Elemental Ailments; "/>
    <n v="3"/>
    <n v="1"/>
  </r>
  <r>
    <x v="251"/>
    <s v="+4% Chance to Block Attack Damage"/>
    <s v="+4% Chance to Block Attack Damage; "/>
    <n v="1"/>
    <n v="0"/>
  </r>
  <r>
    <x v="251"/>
    <s v="Regenerate 1.5% of Life per second"/>
    <s v="Regenerate 1.5% of Life per second; "/>
    <n v="2"/>
    <n v="0"/>
  </r>
  <r>
    <x v="251"/>
    <s v="0.4% of Attack Damage Leeched as Life"/>
    <s v="0.4% of Attack Damage Leeched as Life; "/>
    <n v="3"/>
    <n v="1"/>
  </r>
  <r>
    <x v="252"/>
    <s v="4% Chance to Block Spell Damage"/>
    <s v="4% Chance to Block Spell Damage; "/>
    <n v="1"/>
    <n v="0"/>
  </r>
  <r>
    <x v="252"/>
    <s v="Regenerate 1.5% of Energy Shield per second"/>
    <s v="Regenerate 1.5% of Energy Shield per second; "/>
    <n v="2"/>
    <n v="0"/>
  </r>
  <r>
    <x v="252"/>
    <s v="0.3% of Spell Damage Leeched as Energy Shield"/>
    <s v="0.3% of Spell Damage Leeched as Energy Shield; "/>
    <n v="3"/>
    <n v="1"/>
  </r>
  <r>
    <x v="253"/>
    <s v="+20 to maximum Life"/>
    <s v="+20 to maximum Life; "/>
    <n v="1"/>
    <n v="0"/>
  </r>
  <r>
    <x v="253"/>
    <s v="+4% Chance to Block Attack Damage"/>
    <s v="+4% Chance to Block Attack Damage; "/>
    <n v="2"/>
    <n v="0"/>
  </r>
  <r>
    <x v="253"/>
    <s v="20% chance to gain an Endurance Charge when you Block"/>
    <s v="20% chance to gain an Endurance Charge when you Block; "/>
    <n v="3"/>
    <n v="1"/>
  </r>
  <r>
    <x v="254"/>
    <s v="20% increased Spell Damage"/>
    <s v="20% increased Spell Damage; "/>
    <n v="1"/>
    <n v="0"/>
  </r>
  <r>
    <x v="254"/>
    <s v="4% Chance to Block Spell Damage"/>
    <s v="4% Chance to Block Spell Damage; "/>
    <n v="2"/>
    <n v="0"/>
  </r>
  <r>
    <x v="254"/>
    <s v="20% chance to gain a Power Charge when you Block"/>
    <s v="20% chance to gain a Power Charge when you Block; "/>
    <n v="3"/>
    <n v="1"/>
  </r>
  <r>
    <x v="255"/>
    <s v="+4% Chance to Block Attack Damage"/>
    <s v="+4% Chance to Block Attack Damage; "/>
    <n v="1"/>
    <n v="0"/>
  </r>
  <r>
    <x v="255"/>
    <s v="Enemies Taunted by you take 6% increased Damage"/>
    <s v="Enemies Taunted by you take 6% increased Damage; "/>
    <n v="2"/>
    <n v="1"/>
  </r>
  <r>
    <x v="256"/>
    <s v="Recover 50 Life when you Block"/>
    <s v="Recover 50 Life when you Block; "/>
    <n v="1"/>
    <n v="0"/>
  </r>
  <r>
    <x v="256"/>
    <s v="50% increased Defences from Equipped Shield"/>
    <s v="50% increased Defences from Equipped Shield; "/>
    <n v="2"/>
    <n v="0"/>
  </r>
  <r>
    <x v="256"/>
    <s v="+5% Chance to Block Attack Damage while holding a Shield"/>
    <s v="+5% Chance to Block Attack Damage while holding a Shield; "/>
    <n v="3"/>
    <n v="1"/>
  </r>
  <r>
    <x v="257"/>
    <s v="3% chance to Dodge Attack Hits"/>
    <s v="3% chance to Dodge Attack Hits; "/>
    <n v="1"/>
    <n v="0"/>
  </r>
  <r>
    <x v="257"/>
    <s v="3% chance to Dodge Spell Hits"/>
    <s v="3% chance to Dodge Spell Hits; "/>
    <n v="2"/>
    <n v="0"/>
  </r>
  <r>
    <x v="257"/>
    <s v="5% increased Dexterity"/>
    <s v="5% increased Dexterity; "/>
    <n v="3"/>
    <n v="1"/>
  </r>
  <r>
    <x v="258"/>
    <s v="3% chance to Dodge Attack Hits"/>
    <s v="3% chance to Dodge Attack Hits; "/>
    <n v="1"/>
    <n v="0"/>
  </r>
  <r>
    <x v="258"/>
    <s v="3% chance to Dodge Spell Hits"/>
    <s v="3% chance to Dodge Spell Hits; "/>
    <n v="2"/>
    <n v="0"/>
  </r>
  <r>
    <x v="258"/>
    <s v="30% chance to Avoid Elemental Ailments"/>
    <s v="30% chance to Avoid Elemental Ailments; "/>
    <n v="3"/>
    <n v="1"/>
  </r>
  <r>
    <x v="259"/>
    <s v="5% chance to Dodge Attack and Spell Hits while moving"/>
    <s v="5% chance to Dodge Attack and Spell Hits while moving; "/>
    <n v="1"/>
    <n v="0"/>
  </r>
  <r>
    <x v="259"/>
    <s v="5% increased Movement Speed"/>
    <s v="5% increased Movement Speed; "/>
    <n v="2"/>
    <n v="1"/>
  </r>
  <r>
    <x v="260"/>
    <s v="10% chance to gain Elusive on Kill"/>
    <s v="10% chance to gain Elusive on Kill; "/>
    <n v="1"/>
    <n v="0"/>
  </r>
  <r>
    <x v="260"/>
    <s v="25% increased Elusive Effect"/>
    <s v="25% increased Elusive Effect; "/>
    <n v="2"/>
    <n v="1"/>
  </r>
  <r>
    <x v="261"/>
    <s v="+2% to maximum Fire Resistance"/>
    <s v="+2% to maximum Fire Resistance; "/>
    <n v="1"/>
    <n v="0"/>
  </r>
  <r>
    <x v="261"/>
    <s v="Regenerate 1% of Life per second"/>
    <s v="Regenerate 1% of Life per second; "/>
    <n v="2"/>
    <n v="1"/>
  </r>
  <r>
    <x v="262"/>
    <s v="40% reduced Ignite Duration on you"/>
    <s v="40% reduced Ignite Duration on you; "/>
    <n v="1"/>
    <n v="0"/>
  </r>
  <r>
    <x v="262"/>
    <s v="50% reduced Extra Damage taken from Critical Strikes while Ignited"/>
    <s v="50% reduced Extra Damage taken from Critical Strikes while Ignited; "/>
    <n v="2"/>
    <n v="1"/>
  </r>
  <r>
    <x v="263"/>
    <s v="+20 to Strength"/>
    <s v="+20 to Strength; "/>
    <n v="1"/>
    <n v="0"/>
  </r>
  <r>
    <x v="263"/>
    <s v="Purity of Fire has 30% reduced Mana Reservation"/>
    <s v="Purity of Fire has 30% reduced Mana Reservation; "/>
    <n v="2"/>
    <n v="0"/>
  </r>
  <r>
    <x v="263"/>
    <s v="40% increased Stun and Block Recovery"/>
    <s v="40% increased Stun and Block Recovery; "/>
    <n v="3"/>
    <n v="1"/>
  </r>
  <r>
    <x v="264"/>
    <s v="+20% to Fire Resistance"/>
    <s v="+20% to Fire Resistance; "/>
    <n v="1"/>
    <n v="0"/>
  </r>
  <r>
    <x v="264"/>
    <s v="25% increased Armour"/>
    <s v="25% increased Armour; "/>
    <n v="2"/>
    <n v="0"/>
  </r>
  <r>
    <x v="264"/>
    <s v="0.4% of Fire Damage Leeched as Life"/>
    <s v="0.4% of Fire Damage Leeched as Life; "/>
    <n v="3"/>
    <n v="1"/>
  </r>
  <r>
    <x v="265"/>
    <s v="+20% to Fire Resistance"/>
    <s v="+20% to Fire Resistance; "/>
    <n v="1"/>
    <n v="0"/>
  </r>
  <r>
    <x v="265"/>
    <s v="40% chance to Avoid being Ignited"/>
    <s v="40% chance to Avoid being Ignited; "/>
    <n v="2"/>
    <n v="0"/>
  </r>
  <r>
    <x v="265"/>
    <s v="6% chance to Avoid Fire Damage from Hits"/>
    <s v="6% chance to Avoid Fire Damage from Hits; "/>
    <n v="3"/>
    <n v="1"/>
  </r>
  <r>
    <x v="266"/>
    <s v="+2% to maximum Cold Resistance"/>
    <s v="+2% to maximum Cold Resistance; "/>
    <n v="1"/>
    <n v="0"/>
  </r>
  <r>
    <x v="266"/>
    <s v="6% increased Movement Speed"/>
    <s v="6% increased Movement Speed; "/>
    <n v="2"/>
    <n v="1"/>
  </r>
  <r>
    <x v="267"/>
    <s v="40% reduced Freeze Duration on you"/>
    <s v="40% reduced Freeze Duration on you; "/>
    <n v="1"/>
    <n v="0"/>
  </r>
  <r>
    <x v="267"/>
    <s v="15% additional Physical Damage Reduction while Frozen"/>
    <s v="15% additional Physical Damage Reduction while Frozen; "/>
    <n v="2"/>
    <n v="1"/>
  </r>
  <r>
    <x v="268"/>
    <s v="+20 to Dexterity"/>
    <s v="+20 to Dexterity; "/>
    <n v="1"/>
    <n v="0"/>
  </r>
  <r>
    <x v="268"/>
    <s v="Purity of Ice has 30% reduced Mana Reservation"/>
    <s v="Purity of Ice has 30% reduced Mana Reservation; "/>
    <n v="2"/>
    <n v="0"/>
  </r>
  <r>
    <x v="268"/>
    <s v="5% chance to Blind Enemies on Hit"/>
    <s v="5% chance to Blind Enemies on Hit; "/>
    <n v="3"/>
    <n v="1"/>
  </r>
  <r>
    <x v="269"/>
    <s v="+20% to Cold Resistance"/>
    <s v="+20% to Cold Resistance; "/>
    <n v="1"/>
    <n v="0"/>
  </r>
  <r>
    <x v="269"/>
    <s v="8% increased Attack and Cast Speed"/>
    <s v="8% increased Attack and Cast Speed; "/>
    <n v="2"/>
    <n v="0"/>
  </r>
  <r>
    <x v="269"/>
    <s v="20% increased Life Recovery from Flasks"/>
    <s v="20% increased Life Recovery from Flasks; "/>
    <n v="3"/>
    <n v="1"/>
  </r>
  <r>
    <x v="270"/>
    <s v="+20% to Cold Resistance"/>
    <s v="+20% to Cold Resistance; "/>
    <n v="1"/>
    <n v="0"/>
  </r>
  <r>
    <x v="270"/>
    <s v="40% chance to Avoid being Frozen"/>
    <s v="40% chance to Avoid being Frozen; "/>
    <n v="2"/>
    <n v="0"/>
  </r>
  <r>
    <x v="270"/>
    <s v="6% chance to Avoid Cold Damage from Hits"/>
    <s v="6% chance to Avoid Cold Damage from Hits; "/>
    <n v="3"/>
    <n v="1"/>
  </r>
  <r>
    <x v="271"/>
    <s v="+2% to maximum Lightning Resistance"/>
    <s v="+2% to maximum Lightning Resistance; "/>
    <n v="1"/>
    <n v="0"/>
  </r>
  <r>
    <x v="271"/>
    <s v="8% increased maximum Mana"/>
    <s v="8% increased maximum Mana; "/>
    <n v="2"/>
    <n v="1"/>
  </r>
  <r>
    <x v="272"/>
    <s v="40% reduced Effect of Shock on you"/>
    <s v="40% reduced Effect of Shock on you; "/>
    <n v="1"/>
    <n v="0"/>
  </r>
  <r>
    <x v="272"/>
    <s v="12% increased Movement Speed while Shocked"/>
    <s v="12% increased Movement Speed while Shocked; "/>
    <n v="2"/>
    <n v="1"/>
  </r>
  <r>
    <x v="273"/>
    <s v="+20 to Intelligence"/>
    <s v="+20 to Intelligence; "/>
    <n v="1"/>
    <n v="0"/>
  </r>
  <r>
    <x v="273"/>
    <s v="Purity of Lightning has 30% reduced Mana Reservation"/>
    <s v="Purity of Lightning has 30% reduced Mana Reservation; "/>
    <n v="2"/>
    <n v="0"/>
  </r>
  <r>
    <x v="273"/>
    <s v="Regenerate 1% of Energy Shield per second"/>
    <s v="Regenerate 1% of Energy Shield per second; "/>
    <n v="3"/>
    <n v="1"/>
  </r>
  <r>
    <x v="274"/>
    <s v="+20% to Lightning Resistance"/>
    <s v="+20% to Lightning Resistance; "/>
    <n v="1"/>
    <n v="0"/>
  </r>
  <r>
    <x v="274"/>
    <s v="20% increased Mana Regeneration Rate"/>
    <s v="20% increased Mana Regeneration Rate; "/>
    <n v="2"/>
    <n v="0"/>
  </r>
  <r>
    <x v="274"/>
    <s v="Regenerate 1.5% of Life per second"/>
    <s v="Regenerate 1.5% of Life per second; "/>
    <n v="3"/>
    <n v="1"/>
  </r>
  <r>
    <x v="275"/>
    <s v="+20% to Lightning Resistance"/>
    <s v="+20% to Lightning Resistance; "/>
    <n v="1"/>
    <n v="0"/>
  </r>
  <r>
    <x v="275"/>
    <s v="40% chance to Avoid being Shocked"/>
    <s v="40% chance to Avoid being Shocked; "/>
    <n v="2"/>
    <n v="0"/>
  </r>
  <r>
    <x v="275"/>
    <s v="6% chance to Avoid Lightning Damage from Hits"/>
    <s v="6% chance to Avoid Lightning Damage from Hits; "/>
    <n v="3"/>
    <n v="1"/>
  </r>
  <r>
    <x v="276"/>
    <s v="+3% to maximum Chaos Resistance"/>
    <s v="+3% to maximum Chaos Resistance; "/>
    <n v="1"/>
    <n v="0"/>
  </r>
  <r>
    <x v="277"/>
    <s v="+17% to Chaos Resistance"/>
    <s v="+17% to Chaos Resistance; "/>
    <n v="1"/>
    <n v="0"/>
  </r>
  <r>
    <x v="277"/>
    <s v="Unaffected by Poison"/>
    <s v="Unaffected by Poison; "/>
    <n v="2"/>
    <n v="1"/>
  </r>
  <r>
    <x v="278"/>
    <s v="+13% to Chaos Resistance"/>
    <s v="+13% to Chaos Resistance; "/>
    <n v="1"/>
    <n v="0"/>
  </r>
  <r>
    <x v="278"/>
    <s v="Regenerate 1.2% of Life per second"/>
    <s v="Regenerate 1.2% of Life per second; "/>
    <n v="2"/>
    <n v="0"/>
  </r>
  <r>
    <x v="278"/>
    <s v="Regenerate 0.6% of Energy Shield per second"/>
    <s v="Regenerate 0.6% of Energy Shield per second; "/>
    <n v="3"/>
    <n v="0"/>
  </r>
  <r>
    <x v="278"/>
    <s v="Regenerate 0.3% of Mana per second"/>
    <s v="Regenerate 0.3% of Mana per second; "/>
    <n v="4"/>
    <n v="1"/>
  </r>
  <r>
    <x v="279"/>
    <s v="+13% to Chaos Resistance"/>
    <s v="+13% to Chaos Resistance; "/>
    <n v="1"/>
    <n v="0"/>
  </r>
  <r>
    <x v="279"/>
    <s v="6% increased maximum Life"/>
    <s v="6% increased maximum Life; "/>
    <n v="2"/>
    <n v="0"/>
  </r>
  <r>
    <x v="279"/>
    <s v="10% increased maximum Mana"/>
    <s v="10% increased maximum Mana; "/>
    <n v="3"/>
    <n v="1"/>
  </r>
  <r>
    <x v="280"/>
    <s v="+13% to Chaos Resistance"/>
    <s v="+13% to Chaos Resistance; "/>
    <n v="1"/>
    <n v="0"/>
  </r>
  <r>
    <x v="280"/>
    <s v="25% increased Damage over Time"/>
    <s v="25% increased Damage over Time; "/>
    <n v="2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29">
  <r>
    <x v="0"/>
    <x v="0"/>
    <x v="0"/>
    <x v="0"/>
    <x v="0"/>
  </r>
  <r>
    <x v="0"/>
    <x v="0"/>
    <x v="1"/>
    <x v="0"/>
    <x v="1"/>
  </r>
  <r>
    <x v="0"/>
    <x v="0"/>
    <x v="2"/>
    <x v="0"/>
    <x v="2"/>
  </r>
  <r>
    <x v="0"/>
    <x v="0"/>
    <x v="3"/>
    <x v="0"/>
    <x v="3"/>
  </r>
  <r>
    <x v="0"/>
    <x v="0"/>
    <x v="4"/>
    <x v="0"/>
    <x v="4"/>
  </r>
  <r>
    <x v="0"/>
    <x v="0"/>
    <x v="5"/>
    <x v="0"/>
    <x v="5"/>
  </r>
  <r>
    <x v="0"/>
    <x v="0"/>
    <x v="6"/>
    <x v="0"/>
    <x v="6"/>
  </r>
  <r>
    <x v="0"/>
    <x v="0"/>
    <x v="7"/>
    <x v="0"/>
    <x v="7"/>
  </r>
  <r>
    <x v="0"/>
    <x v="0"/>
    <x v="8"/>
    <x v="0"/>
    <x v="8"/>
  </r>
  <r>
    <x v="0"/>
    <x v="0"/>
    <x v="9"/>
    <x v="0"/>
    <x v="9"/>
  </r>
  <r>
    <x v="0"/>
    <x v="0"/>
    <x v="10"/>
    <x v="0"/>
    <x v="10"/>
  </r>
  <r>
    <x v="0"/>
    <x v="0"/>
    <x v="11"/>
    <x v="0"/>
    <x v="11"/>
  </r>
  <r>
    <x v="0"/>
    <x v="0"/>
    <x v="12"/>
    <x v="0"/>
    <x v="12"/>
  </r>
  <r>
    <x v="0"/>
    <x v="0"/>
    <x v="13"/>
    <x v="0"/>
    <x v="13"/>
  </r>
  <r>
    <x v="0"/>
    <x v="0"/>
    <x v="14"/>
    <x v="0"/>
    <x v="14"/>
  </r>
  <r>
    <x v="0"/>
    <x v="0"/>
    <x v="15"/>
    <x v="0"/>
    <x v="15"/>
  </r>
  <r>
    <x v="0"/>
    <x v="0"/>
    <x v="16"/>
    <x v="0"/>
    <x v="16"/>
  </r>
  <r>
    <x v="0"/>
    <x v="0"/>
    <x v="17"/>
    <x v="0"/>
    <x v="17"/>
  </r>
  <r>
    <x v="0"/>
    <x v="0"/>
    <x v="18"/>
    <x v="0"/>
    <x v="18"/>
  </r>
  <r>
    <x v="0"/>
    <x v="0"/>
    <x v="19"/>
    <x v="0"/>
    <x v="19"/>
  </r>
  <r>
    <x v="0"/>
    <x v="0"/>
    <x v="20"/>
    <x v="0"/>
    <x v="20"/>
  </r>
  <r>
    <x v="1"/>
    <x v="0"/>
    <x v="21"/>
    <x v="0"/>
    <x v="21"/>
  </r>
  <r>
    <x v="1"/>
    <x v="0"/>
    <x v="4"/>
    <x v="0"/>
    <x v="4"/>
  </r>
  <r>
    <x v="1"/>
    <x v="0"/>
    <x v="22"/>
    <x v="0"/>
    <x v="22"/>
  </r>
  <r>
    <x v="1"/>
    <x v="0"/>
    <x v="9"/>
    <x v="0"/>
    <x v="9"/>
  </r>
  <r>
    <x v="1"/>
    <x v="0"/>
    <x v="23"/>
    <x v="0"/>
    <x v="23"/>
  </r>
  <r>
    <x v="1"/>
    <x v="0"/>
    <x v="24"/>
    <x v="0"/>
    <x v="24"/>
  </r>
  <r>
    <x v="1"/>
    <x v="0"/>
    <x v="25"/>
    <x v="0"/>
    <x v="25"/>
  </r>
  <r>
    <x v="1"/>
    <x v="0"/>
    <x v="26"/>
    <x v="0"/>
    <x v="26"/>
  </r>
  <r>
    <x v="1"/>
    <x v="0"/>
    <x v="27"/>
    <x v="0"/>
    <x v="27"/>
  </r>
  <r>
    <x v="1"/>
    <x v="0"/>
    <x v="28"/>
    <x v="0"/>
    <x v="28"/>
  </r>
  <r>
    <x v="2"/>
    <x v="0"/>
    <x v="29"/>
    <x v="0"/>
    <x v="29"/>
  </r>
  <r>
    <x v="2"/>
    <x v="0"/>
    <x v="5"/>
    <x v="0"/>
    <x v="5"/>
  </r>
  <r>
    <x v="2"/>
    <x v="0"/>
    <x v="30"/>
    <x v="0"/>
    <x v="30"/>
  </r>
  <r>
    <x v="2"/>
    <x v="0"/>
    <x v="31"/>
    <x v="0"/>
    <x v="31"/>
  </r>
  <r>
    <x v="2"/>
    <x v="0"/>
    <x v="32"/>
    <x v="0"/>
    <x v="32"/>
  </r>
  <r>
    <x v="2"/>
    <x v="0"/>
    <x v="33"/>
    <x v="0"/>
    <x v="33"/>
  </r>
  <r>
    <x v="2"/>
    <x v="0"/>
    <x v="34"/>
    <x v="0"/>
    <x v="34"/>
  </r>
  <r>
    <x v="2"/>
    <x v="0"/>
    <x v="35"/>
    <x v="0"/>
    <x v="35"/>
  </r>
  <r>
    <x v="2"/>
    <x v="0"/>
    <x v="14"/>
    <x v="0"/>
    <x v="14"/>
  </r>
  <r>
    <x v="2"/>
    <x v="0"/>
    <x v="36"/>
    <x v="0"/>
    <x v="36"/>
  </r>
  <r>
    <x v="2"/>
    <x v="0"/>
    <x v="37"/>
    <x v="0"/>
    <x v="37"/>
  </r>
  <r>
    <x v="2"/>
    <x v="0"/>
    <x v="38"/>
    <x v="0"/>
    <x v="38"/>
  </r>
  <r>
    <x v="2"/>
    <x v="0"/>
    <x v="25"/>
    <x v="0"/>
    <x v="25"/>
  </r>
  <r>
    <x v="2"/>
    <x v="0"/>
    <x v="39"/>
    <x v="0"/>
    <x v="39"/>
  </r>
  <r>
    <x v="2"/>
    <x v="0"/>
    <x v="19"/>
    <x v="0"/>
    <x v="19"/>
  </r>
  <r>
    <x v="2"/>
    <x v="0"/>
    <x v="20"/>
    <x v="0"/>
    <x v="20"/>
  </r>
  <r>
    <x v="3"/>
    <x v="0"/>
    <x v="40"/>
    <x v="0"/>
    <x v="40"/>
  </r>
  <r>
    <x v="3"/>
    <x v="0"/>
    <x v="21"/>
    <x v="0"/>
    <x v="21"/>
  </r>
  <r>
    <x v="3"/>
    <x v="0"/>
    <x v="38"/>
    <x v="0"/>
    <x v="38"/>
  </r>
  <r>
    <x v="3"/>
    <x v="0"/>
    <x v="15"/>
    <x v="0"/>
    <x v="15"/>
  </r>
  <r>
    <x v="3"/>
    <x v="0"/>
    <x v="41"/>
    <x v="0"/>
    <x v="41"/>
  </r>
  <r>
    <x v="3"/>
    <x v="0"/>
    <x v="42"/>
    <x v="0"/>
    <x v="42"/>
  </r>
  <r>
    <x v="3"/>
    <x v="0"/>
    <x v="43"/>
    <x v="0"/>
    <x v="43"/>
  </r>
  <r>
    <x v="3"/>
    <x v="0"/>
    <x v="44"/>
    <x v="0"/>
    <x v="44"/>
  </r>
  <r>
    <x v="3"/>
    <x v="0"/>
    <x v="45"/>
    <x v="0"/>
    <x v="45"/>
  </r>
  <r>
    <x v="3"/>
    <x v="0"/>
    <x v="46"/>
    <x v="0"/>
    <x v="46"/>
  </r>
  <r>
    <x v="4"/>
    <x v="0"/>
    <x v="40"/>
    <x v="0"/>
    <x v="40"/>
  </r>
  <r>
    <x v="4"/>
    <x v="0"/>
    <x v="21"/>
    <x v="0"/>
    <x v="21"/>
  </r>
  <r>
    <x v="4"/>
    <x v="0"/>
    <x v="47"/>
    <x v="0"/>
    <x v="47"/>
  </r>
  <r>
    <x v="4"/>
    <x v="0"/>
    <x v="16"/>
    <x v="0"/>
    <x v="16"/>
  </r>
  <r>
    <x v="4"/>
    <x v="0"/>
    <x v="48"/>
    <x v="0"/>
    <x v="48"/>
  </r>
  <r>
    <x v="4"/>
    <x v="0"/>
    <x v="49"/>
    <x v="0"/>
    <x v="49"/>
  </r>
  <r>
    <x v="4"/>
    <x v="0"/>
    <x v="50"/>
    <x v="0"/>
    <x v="50"/>
  </r>
  <r>
    <x v="5"/>
    <x v="0"/>
    <x v="51"/>
    <x v="0"/>
    <x v="51"/>
  </r>
  <r>
    <x v="5"/>
    <x v="0"/>
    <x v="52"/>
    <x v="0"/>
    <x v="52"/>
  </r>
  <r>
    <x v="5"/>
    <x v="0"/>
    <x v="53"/>
    <x v="0"/>
    <x v="53"/>
  </r>
  <r>
    <x v="5"/>
    <x v="0"/>
    <x v="54"/>
    <x v="0"/>
    <x v="54"/>
  </r>
  <r>
    <x v="5"/>
    <x v="0"/>
    <x v="55"/>
    <x v="0"/>
    <x v="55"/>
  </r>
  <r>
    <x v="5"/>
    <x v="0"/>
    <x v="56"/>
    <x v="0"/>
    <x v="56"/>
  </r>
  <r>
    <x v="5"/>
    <x v="0"/>
    <x v="43"/>
    <x v="0"/>
    <x v="43"/>
  </r>
  <r>
    <x v="5"/>
    <x v="0"/>
    <x v="57"/>
    <x v="0"/>
    <x v="57"/>
  </r>
  <r>
    <x v="5"/>
    <x v="0"/>
    <x v="58"/>
    <x v="0"/>
    <x v="58"/>
  </r>
  <r>
    <x v="5"/>
    <x v="0"/>
    <x v="17"/>
    <x v="0"/>
    <x v="17"/>
  </r>
  <r>
    <x v="5"/>
    <x v="0"/>
    <x v="28"/>
    <x v="0"/>
    <x v="28"/>
  </r>
  <r>
    <x v="5"/>
    <x v="0"/>
    <x v="18"/>
    <x v="0"/>
    <x v="18"/>
  </r>
  <r>
    <x v="5"/>
    <x v="0"/>
    <x v="59"/>
    <x v="0"/>
    <x v="59"/>
  </r>
  <r>
    <x v="5"/>
    <x v="0"/>
    <x v="60"/>
    <x v="0"/>
    <x v="60"/>
  </r>
  <r>
    <x v="5"/>
    <x v="0"/>
    <x v="61"/>
    <x v="0"/>
    <x v="61"/>
  </r>
  <r>
    <x v="6"/>
    <x v="0"/>
    <x v="51"/>
    <x v="0"/>
    <x v="51"/>
  </r>
  <r>
    <x v="6"/>
    <x v="0"/>
    <x v="52"/>
    <x v="0"/>
    <x v="52"/>
  </r>
  <r>
    <x v="6"/>
    <x v="0"/>
    <x v="53"/>
    <x v="0"/>
    <x v="53"/>
  </r>
  <r>
    <x v="6"/>
    <x v="0"/>
    <x v="54"/>
    <x v="0"/>
    <x v="54"/>
  </r>
  <r>
    <x v="6"/>
    <x v="0"/>
    <x v="55"/>
    <x v="0"/>
    <x v="55"/>
  </r>
  <r>
    <x v="6"/>
    <x v="0"/>
    <x v="56"/>
    <x v="0"/>
    <x v="56"/>
  </r>
  <r>
    <x v="6"/>
    <x v="0"/>
    <x v="43"/>
    <x v="0"/>
    <x v="43"/>
  </r>
  <r>
    <x v="6"/>
    <x v="0"/>
    <x v="57"/>
    <x v="0"/>
    <x v="57"/>
  </r>
  <r>
    <x v="6"/>
    <x v="0"/>
    <x v="58"/>
    <x v="0"/>
    <x v="58"/>
  </r>
  <r>
    <x v="6"/>
    <x v="0"/>
    <x v="17"/>
    <x v="0"/>
    <x v="17"/>
  </r>
  <r>
    <x v="6"/>
    <x v="0"/>
    <x v="28"/>
    <x v="0"/>
    <x v="28"/>
  </r>
  <r>
    <x v="6"/>
    <x v="0"/>
    <x v="18"/>
    <x v="0"/>
    <x v="18"/>
  </r>
  <r>
    <x v="6"/>
    <x v="0"/>
    <x v="59"/>
    <x v="0"/>
    <x v="59"/>
  </r>
  <r>
    <x v="6"/>
    <x v="0"/>
    <x v="60"/>
    <x v="0"/>
    <x v="60"/>
  </r>
  <r>
    <x v="6"/>
    <x v="0"/>
    <x v="61"/>
    <x v="0"/>
    <x v="61"/>
  </r>
  <r>
    <x v="7"/>
    <x v="0"/>
    <x v="62"/>
    <x v="0"/>
    <x v="62"/>
  </r>
  <r>
    <x v="7"/>
    <x v="0"/>
    <x v="63"/>
    <x v="0"/>
    <x v="63"/>
  </r>
  <r>
    <x v="7"/>
    <x v="0"/>
    <x v="41"/>
    <x v="0"/>
    <x v="41"/>
  </r>
  <r>
    <x v="7"/>
    <x v="0"/>
    <x v="44"/>
    <x v="0"/>
    <x v="44"/>
  </r>
  <r>
    <x v="7"/>
    <x v="0"/>
    <x v="47"/>
    <x v="0"/>
    <x v="47"/>
  </r>
  <r>
    <x v="7"/>
    <x v="0"/>
    <x v="58"/>
    <x v="0"/>
    <x v="58"/>
  </r>
  <r>
    <x v="7"/>
    <x v="0"/>
    <x v="64"/>
    <x v="0"/>
    <x v="64"/>
  </r>
  <r>
    <x v="7"/>
    <x v="0"/>
    <x v="65"/>
    <x v="0"/>
    <x v="65"/>
  </r>
  <r>
    <x v="7"/>
    <x v="0"/>
    <x v="66"/>
    <x v="0"/>
    <x v="66"/>
  </r>
  <r>
    <x v="7"/>
    <x v="0"/>
    <x v="46"/>
    <x v="0"/>
    <x v="46"/>
  </r>
  <r>
    <x v="7"/>
    <x v="0"/>
    <x v="67"/>
    <x v="0"/>
    <x v="67"/>
  </r>
  <r>
    <x v="8"/>
    <x v="0"/>
    <x v="62"/>
    <x v="0"/>
    <x v="62"/>
  </r>
  <r>
    <x v="8"/>
    <x v="0"/>
    <x v="63"/>
    <x v="0"/>
    <x v="63"/>
  </r>
  <r>
    <x v="8"/>
    <x v="0"/>
    <x v="41"/>
    <x v="0"/>
    <x v="41"/>
  </r>
  <r>
    <x v="8"/>
    <x v="0"/>
    <x v="47"/>
    <x v="0"/>
    <x v="47"/>
  </r>
  <r>
    <x v="8"/>
    <x v="0"/>
    <x v="58"/>
    <x v="0"/>
    <x v="58"/>
  </r>
  <r>
    <x v="8"/>
    <x v="0"/>
    <x v="68"/>
    <x v="0"/>
    <x v="68"/>
  </r>
  <r>
    <x v="8"/>
    <x v="0"/>
    <x v="69"/>
    <x v="0"/>
    <x v="69"/>
  </r>
  <r>
    <x v="8"/>
    <x v="0"/>
    <x v="70"/>
    <x v="0"/>
    <x v="70"/>
  </r>
  <r>
    <x v="8"/>
    <x v="0"/>
    <x v="71"/>
    <x v="0"/>
    <x v="71"/>
  </r>
  <r>
    <x v="8"/>
    <x v="0"/>
    <x v="72"/>
    <x v="0"/>
    <x v="72"/>
  </r>
  <r>
    <x v="9"/>
    <x v="0"/>
    <x v="62"/>
    <x v="0"/>
    <x v="62"/>
  </r>
  <r>
    <x v="9"/>
    <x v="0"/>
    <x v="63"/>
    <x v="0"/>
    <x v="63"/>
  </r>
  <r>
    <x v="9"/>
    <x v="0"/>
    <x v="41"/>
    <x v="0"/>
    <x v="41"/>
  </r>
  <r>
    <x v="9"/>
    <x v="0"/>
    <x v="47"/>
    <x v="0"/>
    <x v="47"/>
  </r>
  <r>
    <x v="9"/>
    <x v="0"/>
    <x v="58"/>
    <x v="0"/>
    <x v="58"/>
  </r>
  <r>
    <x v="9"/>
    <x v="0"/>
    <x v="39"/>
    <x v="0"/>
    <x v="39"/>
  </r>
  <r>
    <x v="9"/>
    <x v="0"/>
    <x v="73"/>
    <x v="0"/>
    <x v="73"/>
  </r>
  <r>
    <x v="9"/>
    <x v="0"/>
    <x v="74"/>
    <x v="0"/>
    <x v="74"/>
  </r>
  <r>
    <x v="9"/>
    <x v="0"/>
    <x v="19"/>
    <x v="0"/>
    <x v="19"/>
  </r>
  <r>
    <x v="9"/>
    <x v="0"/>
    <x v="75"/>
    <x v="0"/>
    <x v="75"/>
  </r>
  <r>
    <x v="10"/>
    <x v="0"/>
    <x v="76"/>
    <x v="0"/>
    <x v="76"/>
  </r>
  <r>
    <x v="10"/>
    <x v="0"/>
    <x v="77"/>
    <x v="0"/>
    <x v="77"/>
  </r>
  <r>
    <x v="10"/>
    <x v="0"/>
    <x v="78"/>
    <x v="0"/>
    <x v="78"/>
  </r>
  <r>
    <x v="10"/>
    <x v="0"/>
    <x v="79"/>
    <x v="0"/>
    <x v="79"/>
  </r>
  <r>
    <x v="10"/>
    <x v="0"/>
    <x v="20"/>
    <x v="0"/>
    <x v="20"/>
  </r>
  <r>
    <x v="10"/>
    <x v="0"/>
    <x v="80"/>
    <x v="0"/>
    <x v="80"/>
  </r>
  <r>
    <x v="11"/>
    <x v="0"/>
    <x v="81"/>
    <x v="0"/>
    <x v="81"/>
  </r>
  <r>
    <x v="11"/>
    <x v="0"/>
    <x v="48"/>
    <x v="0"/>
    <x v="48"/>
  </r>
  <r>
    <x v="11"/>
    <x v="0"/>
    <x v="82"/>
    <x v="0"/>
    <x v="82"/>
  </r>
  <r>
    <x v="11"/>
    <x v="0"/>
    <x v="83"/>
    <x v="0"/>
    <x v="83"/>
  </r>
  <r>
    <x v="11"/>
    <x v="0"/>
    <x v="84"/>
    <x v="0"/>
    <x v="84"/>
  </r>
  <r>
    <x v="11"/>
    <x v="0"/>
    <x v="85"/>
    <x v="0"/>
    <x v="85"/>
  </r>
  <r>
    <x v="12"/>
    <x v="1"/>
    <x v="86"/>
    <x v="0"/>
    <x v="86"/>
  </r>
  <r>
    <x v="12"/>
    <x v="1"/>
    <x v="87"/>
    <x v="0"/>
    <x v="87"/>
  </r>
  <r>
    <x v="12"/>
    <x v="1"/>
    <x v="88"/>
    <x v="0"/>
    <x v="88"/>
  </r>
  <r>
    <x v="12"/>
    <x v="1"/>
    <x v="89"/>
    <x v="0"/>
    <x v="89"/>
  </r>
  <r>
    <x v="12"/>
    <x v="1"/>
    <x v="90"/>
    <x v="0"/>
    <x v="90"/>
  </r>
  <r>
    <x v="12"/>
    <x v="1"/>
    <x v="91"/>
    <x v="0"/>
    <x v="91"/>
  </r>
  <r>
    <x v="12"/>
    <x v="1"/>
    <x v="92"/>
    <x v="0"/>
    <x v="92"/>
  </r>
  <r>
    <x v="12"/>
    <x v="1"/>
    <x v="93"/>
    <x v="0"/>
    <x v="93"/>
  </r>
  <r>
    <x v="12"/>
    <x v="1"/>
    <x v="94"/>
    <x v="0"/>
    <x v="94"/>
  </r>
  <r>
    <x v="12"/>
    <x v="1"/>
    <x v="95"/>
    <x v="0"/>
    <x v="95"/>
  </r>
  <r>
    <x v="12"/>
    <x v="1"/>
    <x v="96"/>
    <x v="0"/>
    <x v="96"/>
  </r>
  <r>
    <x v="12"/>
    <x v="1"/>
    <x v="3"/>
    <x v="0"/>
    <x v="3"/>
  </r>
  <r>
    <x v="12"/>
    <x v="1"/>
    <x v="76"/>
    <x v="0"/>
    <x v="76"/>
  </r>
  <r>
    <x v="12"/>
    <x v="1"/>
    <x v="4"/>
    <x v="0"/>
    <x v="4"/>
  </r>
  <r>
    <x v="12"/>
    <x v="1"/>
    <x v="22"/>
    <x v="0"/>
    <x v="22"/>
  </r>
  <r>
    <x v="12"/>
    <x v="1"/>
    <x v="97"/>
    <x v="0"/>
    <x v="97"/>
  </r>
  <r>
    <x v="12"/>
    <x v="1"/>
    <x v="98"/>
    <x v="0"/>
    <x v="98"/>
  </r>
  <r>
    <x v="12"/>
    <x v="1"/>
    <x v="80"/>
    <x v="0"/>
    <x v="80"/>
  </r>
  <r>
    <x v="13"/>
    <x v="1"/>
    <x v="99"/>
    <x v="0"/>
    <x v="99"/>
  </r>
  <r>
    <x v="13"/>
    <x v="1"/>
    <x v="100"/>
    <x v="0"/>
    <x v="100"/>
  </r>
  <r>
    <x v="13"/>
    <x v="1"/>
    <x v="101"/>
    <x v="0"/>
    <x v="101"/>
  </r>
  <r>
    <x v="13"/>
    <x v="1"/>
    <x v="102"/>
    <x v="0"/>
    <x v="102"/>
  </r>
  <r>
    <x v="13"/>
    <x v="1"/>
    <x v="103"/>
    <x v="0"/>
    <x v="103"/>
  </r>
  <r>
    <x v="13"/>
    <x v="1"/>
    <x v="104"/>
    <x v="0"/>
    <x v="104"/>
  </r>
  <r>
    <x v="13"/>
    <x v="1"/>
    <x v="105"/>
    <x v="0"/>
    <x v="105"/>
  </r>
  <r>
    <x v="13"/>
    <x v="1"/>
    <x v="29"/>
    <x v="0"/>
    <x v="29"/>
  </r>
  <r>
    <x v="13"/>
    <x v="1"/>
    <x v="95"/>
    <x v="0"/>
    <x v="95"/>
  </r>
  <r>
    <x v="13"/>
    <x v="1"/>
    <x v="96"/>
    <x v="0"/>
    <x v="96"/>
  </r>
  <r>
    <x v="13"/>
    <x v="1"/>
    <x v="3"/>
    <x v="0"/>
    <x v="3"/>
  </r>
  <r>
    <x v="13"/>
    <x v="1"/>
    <x v="76"/>
    <x v="0"/>
    <x v="76"/>
  </r>
  <r>
    <x v="13"/>
    <x v="1"/>
    <x v="4"/>
    <x v="0"/>
    <x v="4"/>
  </r>
  <r>
    <x v="13"/>
    <x v="1"/>
    <x v="22"/>
    <x v="0"/>
    <x v="22"/>
  </r>
  <r>
    <x v="13"/>
    <x v="1"/>
    <x v="97"/>
    <x v="0"/>
    <x v="97"/>
  </r>
  <r>
    <x v="13"/>
    <x v="1"/>
    <x v="98"/>
    <x v="0"/>
    <x v="98"/>
  </r>
  <r>
    <x v="13"/>
    <x v="1"/>
    <x v="80"/>
    <x v="0"/>
    <x v="80"/>
  </r>
  <r>
    <x v="14"/>
    <x v="1"/>
    <x v="106"/>
    <x v="0"/>
    <x v="106"/>
  </r>
  <r>
    <x v="14"/>
    <x v="1"/>
    <x v="107"/>
    <x v="0"/>
    <x v="107"/>
  </r>
  <r>
    <x v="14"/>
    <x v="1"/>
    <x v="108"/>
    <x v="0"/>
    <x v="108"/>
  </r>
  <r>
    <x v="14"/>
    <x v="1"/>
    <x v="109"/>
    <x v="0"/>
    <x v="109"/>
  </r>
  <r>
    <x v="14"/>
    <x v="1"/>
    <x v="110"/>
    <x v="0"/>
    <x v="110"/>
  </r>
  <r>
    <x v="14"/>
    <x v="1"/>
    <x v="104"/>
    <x v="0"/>
    <x v="104"/>
  </r>
  <r>
    <x v="14"/>
    <x v="1"/>
    <x v="95"/>
    <x v="0"/>
    <x v="95"/>
  </r>
  <r>
    <x v="14"/>
    <x v="1"/>
    <x v="96"/>
    <x v="0"/>
    <x v="96"/>
  </r>
  <r>
    <x v="14"/>
    <x v="1"/>
    <x v="3"/>
    <x v="0"/>
    <x v="3"/>
  </r>
  <r>
    <x v="14"/>
    <x v="1"/>
    <x v="76"/>
    <x v="0"/>
    <x v="76"/>
  </r>
  <r>
    <x v="14"/>
    <x v="1"/>
    <x v="4"/>
    <x v="0"/>
    <x v="4"/>
  </r>
  <r>
    <x v="14"/>
    <x v="1"/>
    <x v="22"/>
    <x v="0"/>
    <x v="22"/>
  </r>
  <r>
    <x v="14"/>
    <x v="1"/>
    <x v="97"/>
    <x v="0"/>
    <x v="97"/>
  </r>
  <r>
    <x v="14"/>
    <x v="1"/>
    <x v="98"/>
    <x v="0"/>
    <x v="98"/>
  </r>
  <r>
    <x v="14"/>
    <x v="1"/>
    <x v="80"/>
    <x v="0"/>
    <x v="80"/>
  </r>
  <r>
    <x v="15"/>
    <x v="1"/>
    <x v="95"/>
    <x v="0"/>
    <x v="95"/>
  </r>
  <r>
    <x v="15"/>
    <x v="1"/>
    <x v="96"/>
    <x v="0"/>
    <x v="96"/>
  </r>
  <r>
    <x v="15"/>
    <x v="1"/>
    <x v="3"/>
    <x v="0"/>
    <x v="3"/>
  </r>
  <r>
    <x v="15"/>
    <x v="1"/>
    <x v="76"/>
    <x v="0"/>
    <x v="76"/>
  </r>
  <r>
    <x v="15"/>
    <x v="1"/>
    <x v="4"/>
    <x v="0"/>
    <x v="4"/>
  </r>
  <r>
    <x v="15"/>
    <x v="1"/>
    <x v="22"/>
    <x v="0"/>
    <x v="22"/>
  </r>
  <r>
    <x v="15"/>
    <x v="1"/>
    <x v="97"/>
    <x v="0"/>
    <x v="97"/>
  </r>
  <r>
    <x v="15"/>
    <x v="1"/>
    <x v="98"/>
    <x v="0"/>
    <x v="98"/>
  </r>
  <r>
    <x v="15"/>
    <x v="1"/>
    <x v="111"/>
    <x v="0"/>
    <x v="111"/>
  </r>
  <r>
    <x v="16"/>
    <x v="1"/>
    <x v="95"/>
    <x v="0"/>
    <x v="95"/>
  </r>
  <r>
    <x v="16"/>
    <x v="1"/>
    <x v="96"/>
    <x v="0"/>
    <x v="96"/>
  </r>
  <r>
    <x v="16"/>
    <x v="1"/>
    <x v="3"/>
    <x v="0"/>
    <x v="3"/>
  </r>
  <r>
    <x v="16"/>
    <x v="1"/>
    <x v="76"/>
    <x v="0"/>
    <x v="76"/>
  </r>
  <r>
    <x v="16"/>
    <x v="1"/>
    <x v="4"/>
    <x v="0"/>
    <x v="4"/>
  </r>
  <r>
    <x v="16"/>
    <x v="1"/>
    <x v="22"/>
    <x v="0"/>
    <x v="22"/>
  </r>
  <r>
    <x v="16"/>
    <x v="1"/>
    <x v="97"/>
    <x v="0"/>
    <x v="97"/>
  </r>
  <r>
    <x v="16"/>
    <x v="1"/>
    <x v="98"/>
    <x v="0"/>
    <x v="98"/>
  </r>
  <r>
    <x v="16"/>
    <x v="1"/>
    <x v="80"/>
    <x v="0"/>
    <x v="80"/>
  </r>
  <r>
    <x v="17"/>
    <x v="1"/>
    <x v="86"/>
    <x v="0"/>
    <x v="86"/>
  </r>
  <r>
    <x v="17"/>
    <x v="1"/>
    <x v="112"/>
    <x v="0"/>
    <x v="112"/>
  </r>
  <r>
    <x v="17"/>
    <x v="1"/>
    <x v="113"/>
    <x v="0"/>
    <x v="113"/>
  </r>
  <r>
    <x v="17"/>
    <x v="1"/>
    <x v="114"/>
    <x v="0"/>
    <x v="114"/>
  </r>
  <r>
    <x v="17"/>
    <x v="1"/>
    <x v="115"/>
    <x v="0"/>
    <x v="115"/>
  </r>
  <r>
    <x v="17"/>
    <x v="1"/>
    <x v="116"/>
    <x v="0"/>
    <x v="116"/>
  </r>
  <r>
    <x v="17"/>
    <x v="1"/>
    <x v="111"/>
    <x v="0"/>
    <x v="111"/>
  </r>
  <r>
    <x v="17"/>
    <x v="1"/>
    <x v="117"/>
    <x v="0"/>
    <x v="117"/>
  </r>
  <r>
    <x v="17"/>
    <x v="1"/>
    <x v="118"/>
    <x v="0"/>
    <x v="118"/>
  </r>
  <r>
    <x v="18"/>
    <x v="1"/>
    <x v="119"/>
    <x v="0"/>
    <x v="119"/>
  </r>
  <r>
    <x v="18"/>
    <x v="1"/>
    <x v="120"/>
    <x v="0"/>
    <x v="120"/>
  </r>
  <r>
    <x v="18"/>
    <x v="1"/>
    <x v="121"/>
    <x v="0"/>
    <x v="121"/>
  </r>
  <r>
    <x v="18"/>
    <x v="1"/>
    <x v="122"/>
    <x v="0"/>
    <x v="122"/>
  </r>
  <r>
    <x v="18"/>
    <x v="1"/>
    <x v="123"/>
    <x v="0"/>
    <x v="123"/>
  </r>
  <r>
    <x v="18"/>
    <x v="1"/>
    <x v="62"/>
    <x v="0"/>
    <x v="62"/>
  </r>
  <r>
    <x v="18"/>
    <x v="1"/>
    <x v="21"/>
    <x v="0"/>
    <x v="21"/>
  </r>
  <r>
    <x v="18"/>
    <x v="1"/>
    <x v="124"/>
    <x v="0"/>
    <x v="124"/>
  </r>
  <r>
    <x v="18"/>
    <x v="1"/>
    <x v="66"/>
    <x v="0"/>
    <x v="66"/>
  </r>
  <r>
    <x v="19"/>
    <x v="1"/>
    <x v="125"/>
    <x v="0"/>
    <x v="125"/>
  </r>
  <r>
    <x v="19"/>
    <x v="1"/>
    <x v="126"/>
    <x v="0"/>
    <x v="126"/>
  </r>
  <r>
    <x v="19"/>
    <x v="1"/>
    <x v="127"/>
    <x v="0"/>
    <x v="127"/>
  </r>
  <r>
    <x v="19"/>
    <x v="1"/>
    <x v="128"/>
    <x v="0"/>
    <x v="128"/>
  </r>
  <r>
    <x v="19"/>
    <x v="1"/>
    <x v="129"/>
    <x v="0"/>
    <x v="129"/>
  </r>
  <r>
    <x v="19"/>
    <x v="1"/>
    <x v="130"/>
    <x v="0"/>
    <x v="130"/>
  </r>
  <r>
    <x v="19"/>
    <x v="1"/>
    <x v="131"/>
    <x v="0"/>
    <x v="131"/>
  </r>
  <r>
    <x v="20"/>
    <x v="1"/>
    <x v="122"/>
    <x v="0"/>
    <x v="122"/>
  </r>
  <r>
    <x v="20"/>
    <x v="1"/>
    <x v="132"/>
    <x v="0"/>
    <x v="132"/>
  </r>
  <r>
    <x v="20"/>
    <x v="1"/>
    <x v="133"/>
    <x v="0"/>
    <x v="133"/>
  </r>
  <r>
    <x v="20"/>
    <x v="1"/>
    <x v="134"/>
    <x v="0"/>
    <x v="134"/>
  </r>
  <r>
    <x v="20"/>
    <x v="1"/>
    <x v="135"/>
    <x v="0"/>
    <x v="135"/>
  </r>
  <r>
    <x v="20"/>
    <x v="1"/>
    <x v="136"/>
    <x v="0"/>
    <x v="136"/>
  </r>
  <r>
    <x v="20"/>
    <x v="1"/>
    <x v="137"/>
    <x v="0"/>
    <x v="137"/>
  </r>
  <r>
    <x v="20"/>
    <x v="1"/>
    <x v="138"/>
    <x v="0"/>
    <x v="138"/>
  </r>
  <r>
    <x v="21"/>
    <x v="1"/>
    <x v="122"/>
    <x v="0"/>
    <x v="122"/>
  </r>
  <r>
    <x v="21"/>
    <x v="1"/>
    <x v="132"/>
    <x v="0"/>
    <x v="132"/>
  </r>
  <r>
    <x v="21"/>
    <x v="1"/>
    <x v="133"/>
    <x v="0"/>
    <x v="133"/>
  </r>
  <r>
    <x v="21"/>
    <x v="1"/>
    <x v="139"/>
    <x v="0"/>
    <x v="139"/>
  </r>
  <r>
    <x v="21"/>
    <x v="1"/>
    <x v="137"/>
    <x v="0"/>
    <x v="137"/>
  </r>
  <r>
    <x v="21"/>
    <x v="1"/>
    <x v="140"/>
    <x v="0"/>
    <x v="140"/>
  </r>
  <r>
    <x v="21"/>
    <x v="1"/>
    <x v="141"/>
    <x v="0"/>
    <x v="141"/>
  </r>
  <r>
    <x v="21"/>
    <x v="1"/>
    <x v="142"/>
    <x v="0"/>
    <x v="142"/>
  </r>
  <r>
    <x v="22"/>
    <x v="1"/>
    <x v="143"/>
    <x v="0"/>
    <x v="143"/>
  </r>
  <r>
    <x v="22"/>
    <x v="1"/>
    <x v="144"/>
    <x v="0"/>
    <x v="144"/>
  </r>
  <r>
    <x v="22"/>
    <x v="1"/>
    <x v="145"/>
    <x v="0"/>
    <x v="145"/>
  </r>
  <r>
    <x v="22"/>
    <x v="1"/>
    <x v="146"/>
    <x v="0"/>
    <x v="146"/>
  </r>
  <r>
    <x v="22"/>
    <x v="1"/>
    <x v="147"/>
    <x v="0"/>
    <x v="147"/>
  </r>
  <r>
    <x v="22"/>
    <x v="1"/>
    <x v="148"/>
    <x v="0"/>
    <x v="148"/>
  </r>
  <r>
    <x v="22"/>
    <x v="1"/>
    <x v="149"/>
    <x v="0"/>
    <x v="149"/>
  </r>
  <r>
    <x v="23"/>
    <x v="1"/>
    <x v="150"/>
    <x v="0"/>
    <x v="150"/>
  </r>
  <r>
    <x v="23"/>
    <x v="1"/>
    <x v="123"/>
    <x v="0"/>
    <x v="123"/>
  </r>
  <r>
    <x v="23"/>
    <x v="1"/>
    <x v="151"/>
    <x v="0"/>
    <x v="151"/>
  </r>
  <r>
    <x v="23"/>
    <x v="1"/>
    <x v="152"/>
    <x v="0"/>
    <x v="152"/>
  </r>
  <r>
    <x v="23"/>
    <x v="1"/>
    <x v="153"/>
    <x v="0"/>
    <x v="153"/>
  </r>
  <r>
    <x v="23"/>
    <x v="1"/>
    <x v="154"/>
    <x v="0"/>
    <x v="154"/>
  </r>
  <r>
    <x v="23"/>
    <x v="1"/>
    <x v="155"/>
    <x v="0"/>
    <x v="155"/>
  </r>
  <r>
    <x v="23"/>
    <x v="1"/>
    <x v="86"/>
    <x v="0"/>
    <x v="86"/>
  </r>
  <r>
    <x v="23"/>
    <x v="1"/>
    <x v="156"/>
    <x v="0"/>
    <x v="156"/>
  </r>
  <r>
    <x v="23"/>
    <x v="1"/>
    <x v="157"/>
    <x v="0"/>
    <x v="157"/>
  </r>
  <r>
    <x v="23"/>
    <x v="1"/>
    <x v="147"/>
    <x v="0"/>
    <x v="147"/>
  </r>
  <r>
    <x v="23"/>
    <x v="1"/>
    <x v="96"/>
    <x v="0"/>
    <x v="96"/>
  </r>
  <r>
    <x v="24"/>
    <x v="1"/>
    <x v="158"/>
    <x v="0"/>
    <x v="158"/>
  </r>
  <r>
    <x v="24"/>
    <x v="1"/>
    <x v="159"/>
    <x v="0"/>
    <x v="159"/>
  </r>
  <r>
    <x v="24"/>
    <x v="1"/>
    <x v="160"/>
    <x v="0"/>
    <x v="160"/>
  </r>
  <r>
    <x v="24"/>
    <x v="1"/>
    <x v="161"/>
    <x v="0"/>
    <x v="161"/>
  </r>
  <r>
    <x v="24"/>
    <x v="1"/>
    <x v="162"/>
    <x v="0"/>
    <x v="162"/>
  </r>
  <r>
    <x v="24"/>
    <x v="1"/>
    <x v="163"/>
    <x v="0"/>
    <x v="163"/>
  </r>
  <r>
    <x v="24"/>
    <x v="1"/>
    <x v="164"/>
    <x v="0"/>
    <x v="164"/>
  </r>
  <r>
    <x v="25"/>
    <x v="1"/>
    <x v="154"/>
    <x v="0"/>
    <x v="154"/>
  </r>
  <r>
    <x v="25"/>
    <x v="1"/>
    <x v="165"/>
    <x v="0"/>
    <x v="165"/>
  </r>
  <r>
    <x v="25"/>
    <x v="1"/>
    <x v="166"/>
    <x v="0"/>
    <x v="166"/>
  </r>
  <r>
    <x v="25"/>
    <x v="1"/>
    <x v="167"/>
    <x v="0"/>
    <x v="167"/>
  </r>
  <r>
    <x v="25"/>
    <x v="1"/>
    <x v="168"/>
    <x v="0"/>
    <x v="168"/>
  </r>
  <r>
    <x v="25"/>
    <x v="1"/>
    <x v="169"/>
    <x v="0"/>
    <x v="169"/>
  </r>
  <r>
    <x v="25"/>
    <x v="1"/>
    <x v="1"/>
    <x v="0"/>
    <x v="1"/>
  </r>
  <r>
    <x v="25"/>
    <x v="1"/>
    <x v="170"/>
    <x v="0"/>
    <x v="170"/>
  </r>
  <r>
    <x v="26"/>
    <x v="1"/>
    <x v="171"/>
    <x v="0"/>
    <x v="171"/>
  </r>
  <r>
    <x v="26"/>
    <x v="1"/>
    <x v="172"/>
    <x v="0"/>
    <x v="172"/>
  </r>
  <r>
    <x v="26"/>
    <x v="1"/>
    <x v="173"/>
    <x v="0"/>
    <x v="173"/>
  </r>
  <r>
    <x v="26"/>
    <x v="1"/>
    <x v="174"/>
    <x v="0"/>
    <x v="174"/>
  </r>
  <r>
    <x v="26"/>
    <x v="1"/>
    <x v="175"/>
    <x v="0"/>
    <x v="175"/>
  </r>
  <r>
    <x v="26"/>
    <x v="1"/>
    <x v="176"/>
    <x v="0"/>
    <x v="176"/>
  </r>
  <r>
    <x v="27"/>
    <x v="1"/>
    <x v="177"/>
    <x v="0"/>
    <x v="177"/>
  </r>
  <r>
    <x v="27"/>
    <x v="1"/>
    <x v="178"/>
    <x v="0"/>
    <x v="178"/>
  </r>
  <r>
    <x v="27"/>
    <x v="1"/>
    <x v="179"/>
    <x v="0"/>
    <x v="179"/>
  </r>
  <r>
    <x v="27"/>
    <x v="1"/>
    <x v="180"/>
    <x v="0"/>
    <x v="180"/>
  </r>
  <r>
    <x v="27"/>
    <x v="1"/>
    <x v="181"/>
    <x v="0"/>
    <x v="181"/>
  </r>
  <r>
    <x v="27"/>
    <x v="1"/>
    <x v="182"/>
    <x v="0"/>
    <x v="182"/>
  </r>
  <r>
    <x v="27"/>
    <x v="1"/>
    <x v="5"/>
    <x v="0"/>
    <x v="5"/>
  </r>
  <r>
    <x v="28"/>
    <x v="1"/>
    <x v="183"/>
    <x v="0"/>
    <x v="183"/>
  </r>
  <r>
    <x v="28"/>
    <x v="1"/>
    <x v="184"/>
    <x v="0"/>
    <x v="184"/>
  </r>
  <r>
    <x v="28"/>
    <x v="1"/>
    <x v="185"/>
    <x v="0"/>
    <x v="185"/>
  </r>
  <r>
    <x v="28"/>
    <x v="1"/>
    <x v="186"/>
    <x v="0"/>
    <x v="186"/>
  </r>
  <r>
    <x v="28"/>
    <x v="1"/>
    <x v="187"/>
    <x v="0"/>
    <x v="187"/>
  </r>
  <r>
    <x v="28"/>
    <x v="1"/>
    <x v="188"/>
    <x v="0"/>
    <x v="188"/>
  </r>
  <r>
    <x v="28"/>
    <x v="1"/>
    <x v="189"/>
    <x v="0"/>
    <x v="189"/>
  </r>
  <r>
    <x v="28"/>
    <x v="1"/>
    <x v="190"/>
    <x v="0"/>
    <x v="190"/>
  </r>
  <r>
    <x v="29"/>
    <x v="1"/>
    <x v="191"/>
    <x v="0"/>
    <x v="191"/>
  </r>
  <r>
    <x v="29"/>
    <x v="1"/>
    <x v="192"/>
    <x v="0"/>
    <x v="192"/>
  </r>
  <r>
    <x v="29"/>
    <x v="1"/>
    <x v="193"/>
    <x v="0"/>
    <x v="193"/>
  </r>
  <r>
    <x v="29"/>
    <x v="1"/>
    <x v="194"/>
    <x v="0"/>
    <x v="194"/>
  </r>
  <r>
    <x v="29"/>
    <x v="1"/>
    <x v="195"/>
    <x v="0"/>
    <x v="195"/>
  </r>
  <r>
    <x v="29"/>
    <x v="1"/>
    <x v="196"/>
    <x v="0"/>
    <x v="196"/>
  </r>
  <r>
    <x v="30"/>
    <x v="1"/>
    <x v="197"/>
    <x v="0"/>
    <x v="197"/>
  </r>
  <r>
    <x v="30"/>
    <x v="1"/>
    <x v="198"/>
    <x v="0"/>
    <x v="198"/>
  </r>
  <r>
    <x v="30"/>
    <x v="1"/>
    <x v="199"/>
    <x v="0"/>
    <x v="199"/>
  </r>
  <r>
    <x v="30"/>
    <x v="1"/>
    <x v="200"/>
    <x v="0"/>
    <x v="200"/>
  </r>
  <r>
    <x v="30"/>
    <x v="1"/>
    <x v="201"/>
    <x v="0"/>
    <x v="201"/>
  </r>
  <r>
    <x v="30"/>
    <x v="1"/>
    <x v="55"/>
    <x v="0"/>
    <x v="55"/>
  </r>
  <r>
    <x v="30"/>
    <x v="1"/>
    <x v="202"/>
    <x v="0"/>
    <x v="202"/>
  </r>
  <r>
    <x v="31"/>
    <x v="1"/>
    <x v="203"/>
    <x v="0"/>
    <x v="203"/>
  </r>
  <r>
    <x v="31"/>
    <x v="1"/>
    <x v="204"/>
    <x v="0"/>
    <x v="204"/>
  </r>
  <r>
    <x v="31"/>
    <x v="1"/>
    <x v="205"/>
    <x v="0"/>
    <x v="205"/>
  </r>
  <r>
    <x v="31"/>
    <x v="1"/>
    <x v="206"/>
    <x v="0"/>
    <x v="206"/>
  </r>
  <r>
    <x v="31"/>
    <x v="1"/>
    <x v="207"/>
    <x v="0"/>
    <x v="207"/>
  </r>
  <r>
    <x v="31"/>
    <x v="1"/>
    <x v="208"/>
    <x v="0"/>
    <x v="208"/>
  </r>
  <r>
    <x v="31"/>
    <x v="1"/>
    <x v="98"/>
    <x v="0"/>
    <x v="98"/>
  </r>
  <r>
    <x v="31"/>
    <x v="1"/>
    <x v="6"/>
    <x v="0"/>
    <x v="6"/>
  </r>
  <r>
    <x v="31"/>
    <x v="1"/>
    <x v="31"/>
    <x v="0"/>
    <x v="31"/>
  </r>
  <r>
    <x v="32"/>
    <x v="1"/>
    <x v="203"/>
    <x v="0"/>
    <x v="203"/>
  </r>
  <r>
    <x v="32"/>
    <x v="1"/>
    <x v="204"/>
    <x v="0"/>
    <x v="204"/>
  </r>
  <r>
    <x v="32"/>
    <x v="1"/>
    <x v="205"/>
    <x v="0"/>
    <x v="205"/>
  </r>
  <r>
    <x v="32"/>
    <x v="1"/>
    <x v="206"/>
    <x v="0"/>
    <x v="206"/>
  </r>
  <r>
    <x v="32"/>
    <x v="1"/>
    <x v="207"/>
    <x v="0"/>
    <x v="207"/>
  </r>
  <r>
    <x v="32"/>
    <x v="1"/>
    <x v="208"/>
    <x v="0"/>
    <x v="208"/>
  </r>
  <r>
    <x v="33"/>
    <x v="2"/>
    <x v="209"/>
    <x v="0"/>
    <x v="209"/>
  </r>
  <r>
    <x v="33"/>
    <x v="2"/>
    <x v="210"/>
    <x v="0"/>
    <x v="210"/>
  </r>
  <r>
    <x v="33"/>
    <x v="2"/>
    <x v="211"/>
    <x v="0"/>
    <x v="211"/>
  </r>
  <r>
    <x v="33"/>
    <x v="2"/>
    <x v="212"/>
    <x v="0"/>
    <x v="212"/>
  </r>
  <r>
    <x v="33"/>
    <x v="2"/>
    <x v="106"/>
    <x v="0"/>
    <x v="106"/>
  </r>
  <r>
    <x v="33"/>
    <x v="2"/>
    <x v="213"/>
    <x v="1"/>
    <x v="213"/>
  </r>
  <r>
    <x v="33"/>
    <x v="2"/>
    <x v="214"/>
    <x v="1"/>
    <x v="214"/>
  </r>
  <r>
    <x v="33"/>
    <x v="2"/>
    <x v="215"/>
    <x v="1"/>
    <x v="215"/>
  </r>
  <r>
    <x v="33"/>
    <x v="2"/>
    <x v="216"/>
    <x v="0"/>
    <x v="216"/>
  </r>
  <r>
    <x v="33"/>
    <x v="2"/>
    <x v="217"/>
    <x v="0"/>
    <x v="217"/>
  </r>
  <r>
    <x v="33"/>
    <x v="2"/>
    <x v="218"/>
    <x v="0"/>
    <x v="218"/>
  </r>
  <r>
    <x v="33"/>
    <x v="2"/>
    <x v="219"/>
    <x v="0"/>
    <x v="219"/>
  </r>
  <r>
    <x v="33"/>
    <x v="2"/>
    <x v="220"/>
    <x v="0"/>
    <x v="220"/>
  </r>
  <r>
    <x v="34"/>
    <x v="2"/>
    <x v="209"/>
    <x v="0"/>
    <x v="209"/>
  </r>
  <r>
    <x v="34"/>
    <x v="2"/>
    <x v="210"/>
    <x v="0"/>
    <x v="210"/>
  </r>
  <r>
    <x v="34"/>
    <x v="2"/>
    <x v="221"/>
    <x v="0"/>
    <x v="221"/>
  </r>
  <r>
    <x v="34"/>
    <x v="2"/>
    <x v="170"/>
    <x v="0"/>
    <x v="170"/>
  </r>
  <r>
    <x v="34"/>
    <x v="2"/>
    <x v="222"/>
    <x v="0"/>
    <x v="222"/>
  </r>
  <r>
    <x v="34"/>
    <x v="2"/>
    <x v="213"/>
    <x v="1"/>
    <x v="213"/>
  </r>
  <r>
    <x v="34"/>
    <x v="2"/>
    <x v="214"/>
    <x v="1"/>
    <x v="214"/>
  </r>
  <r>
    <x v="34"/>
    <x v="2"/>
    <x v="215"/>
    <x v="1"/>
    <x v="215"/>
  </r>
  <r>
    <x v="34"/>
    <x v="2"/>
    <x v="216"/>
    <x v="0"/>
    <x v="216"/>
  </r>
  <r>
    <x v="34"/>
    <x v="2"/>
    <x v="217"/>
    <x v="0"/>
    <x v="217"/>
  </r>
  <r>
    <x v="34"/>
    <x v="2"/>
    <x v="218"/>
    <x v="0"/>
    <x v="218"/>
  </r>
  <r>
    <x v="34"/>
    <x v="2"/>
    <x v="219"/>
    <x v="0"/>
    <x v="219"/>
  </r>
  <r>
    <x v="34"/>
    <x v="2"/>
    <x v="220"/>
    <x v="0"/>
    <x v="220"/>
  </r>
  <r>
    <x v="35"/>
    <x v="2"/>
    <x v="209"/>
    <x v="0"/>
    <x v="209"/>
  </r>
  <r>
    <x v="35"/>
    <x v="2"/>
    <x v="210"/>
    <x v="0"/>
    <x v="210"/>
  </r>
  <r>
    <x v="35"/>
    <x v="2"/>
    <x v="223"/>
    <x v="0"/>
    <x v="223"/>
  </r>
  <r>
    <x v="35"/>
    <x v="2"/>
    <x v="224"/>
    <x v="0"/>
    <x v="224"/>
  </r>
  <r>
    <x v="35"/>
    <x v="2"/>
    <x v="225"/>
    <x v="0"/>
    <x v="225"/>
  </r>
  <r>
    <x v="35"/>
    <x v="2"/>
    <x v="213"/>
    <x v="1"/>
    <x v="213"/>
  </r>
  <r>
    <x v="35"/>
    <x v="2"/>
    <x v="214"/>
    <x v="1"/>
    <x v="214"/>
  </r>
  <r>
    <x v="35"/>
    <x v="2"/>
    <x v="215"/>
    <x v="1"/>
    <x v="215"/>
  </r>
  <r>
    <x v="35"/>
    <x v="2"/>
    <x v="216"/>
    <x v="0"/>
    <x v="216"/>
  </r>
  <r>
    <x v="35"/>
    <x v="2"/>
    <x v="217"/>
    <x v="0"/>
    <x v="217"/>
  </r>
  <r>
    <x v="35"/>
    <x v="2"/>
    <x v="218"/>
    <x v="0"/>
    <x v="218"/>
  </r>
  <r>
    <x v="35"/>
    <x v="2"/>
    <x v="219"/>
    <x v="0"/>
    <x v="219"/>
  </r>
  <r>
    <x v="35"/>
    <x v="2"/>
    <x v="220"/>
    <x v="0"/>
    <x v="220"/>
  </r>
  <r>
    <x v="36"/>
    <x v="2"/>
    <x v="209"/>
    <x v="0"/>
    <x v="209"/>
  </r>
  <r>
    <x v="36"/>
    <x v="2"/>
    <x v="210"/>
    <x v="0"/>
    <x v="210"/>
  </r>
  <r>
    <x v="36"/>
    <x v="2"/>
    <x v="226"/>
    <x v="0"/>
    <x v="226"/>
  </r>
  <r>
    <x v="36"/>
    <x v="2"/>
    <x v="227"/>
    <x v="0"/>
    <x v="227"/>
  </r>
  <r>
    <x v="36"/>
    <x v="2"/>
    <x v="228"/>
    <x v="0"/>
    <x v="228"/>
  </r>
  <r>
    <x v="36"/>
    <x v="2"/>
    <x v="213"/>
    <x v="1"/>
    <x v="213"/>
  </r>
  <r>
    <x v="36"/>
    <x v="2"/>
    <x v="214"/>
    <x v="1"/>
    <x v="214"/>
  </r>
  <r>
    <x v="36"/>
    <x v="2"/>
    <x v="215"/>
    <x v="1"/>
    <x v="215"/>
  </r>
  <r>
    <x v="36"/>
    <x v="2"/>
    <x v="216"/>
    <x v="0"/>
    <x v="216"/>
  </r>
  <r>
    <x v="36"/>
    <x v="2"/>
    <x v="217"/>
    <x v="0"/>
    <x v="217"/>
  </r>
  <r>
    <x v="36"/>
    <x v="2"/>
    <x v="218"/>
    <x v="0"/>
    <x v="218"/>
  </r>
  <r>
    <x v="36"/>
    <x v="2"/>
    <x v="219"/>
    <x v="0"/>
    <x v="219"/>
  </r>
  <r>
    <x v="36"/>
    <x v="2"/>
    <x v="220"/>
    <x v="0"/>
    <x v="220"/>
  </r>
  <r>
    <x v="37"/>
    <x v="2"/>
    <x v="209"/>
    <x v="0"/>
    <x v="209"/>
  </r>
  <r>
    <x v="37"/>
    <x v="2"/>
    <x v="210"/>
    <x v="0"/>
    <x v="210"/>
  </r>
  <r>
    <x v="37"/>
    <x v="2"/>
    <x v="229"/>
    <x v="0"/>
    <x v="229"/>
  </r>
  <r>
    <x v="37"/>
    <x v="2"/>
    <x v="230"/>
    <x v="0"/>
    <x v="230"/>
  </r>
  <r>
    <x v="37"/>
    <x v="2"/>
    <x v="231"/>
    <x v="0"/>
    <x v="231"/>
  </r>
  <r>
    <x v="37"/>
    <x v="2"/>
    <x v="213"/>
    <x v="1"/>
    <x v="213"/>
  </r>
  <r>
    <x v="37"/>
    <x v="2"/>
    <x v="214"/>
    <x v="1"/>
    <x v="214"/>
  </r>
  <r>
    <x v="37"/>
    <x v="2"/>
    <x v="215"/>
    <x v="1"/>
    <x v="215"/>
  </r>
  <r>
    <x v="37"/>
    <x v="2"/>
    <x v="216"/>
    <x v="0"/>
    <x v="216"/>
  </r>
  <r>
    <x v="37"/>
    <x v="2"/>
    <x v="217"/>
    <x v="0"/>
    <x v="217"/>
  </r>
  <r>
    <x v="37"/>
    <x v="2"/>
    <x v="218"/>
    <x v="0"/>
    <x v="218"/>
  </r>
  <r>
    <x v="37"/>
    <x v="2"/>
    <x v="219"/>
    <x v="0"/>
    <x v="219"/>
  </r>
  <r>
    <x v="37"/>
    <x v="2"/>
    <x v="220"/>
    <x v="0"/>
    <x v="220"/>
  </r>
  <r>
    <x v="38"/>
    <x v="2"/>
    <x v="209"/>
    <x v="0"/>
    <x v="209"/>
  </r>
  <r>
    <x v="38"/>
    <x v="2"/>
    <x v="210"/>
    <x v="0"/>
    <x v="210"/>
  </r>
  <r>
    <x v="38"/>
    <x v="2"/>
    <x v="169"/>
    <x v="0"/>
    <x v="169"/>
  </r>
  <r>
    <x v="38"/>
    <x v="2"/>
    <x v="232"/>
    <x v="0"/>
    <x v="232"/>
  </r>
  <r>
    <x v="38"/>
    <x v="2"/>
    <x v="233"/>
    <x v="0"/>
    <x v="233"/>
  </r>
  <r>
    <x v="38"/>
    <x v="2"/>
    <x v="234"/>
    <x v="0"/>
    <x v="234"/>
  </r>
  <r>
    <x v="38"/>
    <x v="2"/>
    <x v="235"/>
    <x v="0"/>
    <x v="235"/>
  </r>
  <r>
    <x v="38"/>
    <x v="2"/>
    <x v="236"/>
    <x v="0"/>
    <x v="236"/>
  </r>
  <r>
    <x v="38"/>
    <x v="2"/>
    <x v="237"/>
    <x v="0"/>
    <x v="237"/>
  </r>
  <r>
    <x v="38"/>
    <x v="2"/>
    <x v="213"/>
    <x v="1"/>
    <x v="213"/>
  </r>
  <r>
    <x v="38"/>
    <x v="2"/>
    <x v="214"/>
    <x v="1"/>
    <x v="214"/>
  </r>
  <r>
    <x v="38"/>
    <x v="2"/>
    <x v="215"/>
    <x v="1"/>
    <x v="215"/>
  </r>
  <r>
    <x v="38"/>
    <x v="2"/>
    <x v="216"/>
    <x v="0"/>
    <x v="216"/>
  </r>
  <r>
    <x v="38"/>
    <x v="2"/>
    <x v="217"/>
    <x v="0"/>
    <x v="217"/>
  </r>
  <r>
    <x v="38"/>
    <x v="2"/>
    <x v="218"/>
    <x v="0"/>
    <x v="218"/>
  </r>
  <r>
    <x v="38"/>
    <x v="2"/>
    <x v="219"/>
    <x v="0"/>
    <x v="219"/>
  </r>
  <r>
    <x v="38"/>
    <x v="2"/>
    <x v="220"/>
    <x v="0"/>
    <x v="220"/>
  </r>
  <r>
    <x v="39"/>
    <x v="2"/>
    <x v="209"/>
    <x v="0"/>
    <x v="209"/>
  </r>
  <r>
    <x v="39"/>
    <x v="2"/>
    <x v="210"/>
    <x v="0"/>
    <x v="210"/>
  </r>
  <r>
    <x v="39"/>
    <x v="2"/>
    <x v="238"/>
    <x v="0"/>
    <x v="238"/>
  </r>
  <r>
    <x v="39"/>
    <x v="2"/>
    <x v="81"/>
    <x v="0"/>
    <x v="81"/>
  </r>
  <r>
    <x v="39"/>
    <x v="2"/>
    <x v="239"/>
    <x v="0"/>
    <x v="239"/>
  </r>
  <r>
    <x v="39"/>
    <x v="2"/>
    <x v="56"/>
    <x v="0"/>
    <x v="56"/>
  </r>
  <r>
    <x v="39"/>
    <x v="2"/>
    <x v="240"/>
    <x v="0"/>
    <x v="240"/>
  </r>
  <r>
    <x v="39"/>
    <x v="2"/>
    <x v="241"/>
    <x v="0"/>
    <x v="241"/>
  </r>
  <r>
    <x v="39"/>
    <x v="2"/>
    <x v="242"/>
    <x v="0"/>
    <x v="242"/>
  </r>
  <r>
    <x v="39"/>
    <x v="2"/>
    <x v="213"/>
    <x v="1"/>
    <x v="213"/>
  </r>
  <r>
    <x v="39"/>
    <x v="2"/>
    <x v="214"/>
    <x v="1"/>
    <x v="214"/>
  </r>
  <r>
    <x v="39"/>
    <x v="2"/>
    <x v="215"/>
    <x v="1"/>
    <x v="215"/>
  </r>
  <r>
    <x v="39"/>
    <x v="2"/>
    <x v="216"/>
    <x v="0"/>
    <x v="216"/>
  </r>
  <r>
    <x v="39"/>
    <x v="2"/>
    <x v="217"/>
    <x v="0"/>
    <x v="217"/>
  </r>
  <r>
    <x v="39"/>
    <x v="2"/>
    <x v="218"/>
    <x v="0"/>
    <x v="218"/>
  </r>
  <r>
    <x v="39"/>
    <x v="2"/>
    <x v="219"/>
    <x v="0"/>
    <x v="219"/>
  </r>
  <r>
    <x v="39"/>
    <x v="2"/>
    <x v="220"/>
    <x v="0"/>
    <x v="220"/>
  </r>
  <r>
    <x v="40"/>
    <x v="2"/>
    <x v="51"/>
    <x v="0"/>
    <x v="51"/>
  </r>
  <r>
    <x v="40"/>
    <x v="2"/>
    <x v="243"/>
    <x v="0"/>
    <x v="243"/>
  </r>
  <r>
    <x v="40"/>
    <x v="2"/>
    <x v="244"/>
    <x v="0"/>
    <x v="244"/>
  </r>
  <r>
    <x v="40"/>
    <x v="2"/>
    <x v="52"/>
    <x v="0"/>
    <x v="52"/>
  </r>
  <r>
    <x v="40"/>
    <x v="2"/>
    <x v="0"/>
    <x v="0"/>
    <x v="0"/>
  </r>
  <r>
    <x v="40"/>
    <x v="2"/>
    <x v="150"/>
    <x v="0"/>
    <x v="150"/>
  </r>
  <r>
    <x v="40"/>
    <x v="2"/>
    <x v="245"/>
    <x v="0"/>
    <x v="245"/>
  </r>
  <r>
    <x v="40"/>
    <x v="2"/>
    <x v="60"/>
    <x v="0"/>
    <x v="60"/>
  </r>
  <r>
    <x v="41"/>
    <x v="2"/>
    <x v="209"/>
    <x v="0"/>
    <x v="209"/>
  </r>
  <r>
    <x v="41"/>
    <x v="2"/>
    <x v="210"/>
    <x v="0"/>
    <x v="210"/>
  </r>
  <r>
    <x v="41"/>
    <x v="2"/>
    <x v="213"/>
    <x v="1"/>
    <x v="213"/>
  </r>
  <r>
    <x v="41"/>
    <x v="2"/>
    <x v="214"/>
    <x v="1"/>
    <x v="214"/>
  </r>
  <r>
    <x v="41"/>
    <x v="2"/>
    <x v="215"/>
    <x v="1"/>
    <x v="215"/>
  </r>
  <r>
    <x v="41"/>
    <x v="2"/>
    <x v="216"/>
    <x v="0"/>
    <x v="216"/>
  </r>
  <r>
    <x v="41"/>
    <x v="2"/>
    <x v="217"/>
    <x v="0"/>
    <x v="217"/>
  </r>
  <r>
    <x v="41"/>
    <x v="2"/>
    <x v="218"/>
    <x v="0"/>
    <x v="218"/>
  </r>
  <r>
    <x v="41"/>
    <x v="2"/>
    <x v="219"/>
    <x v="0"/>
    <x v="219"/>
  </r>
  <r>
    <x v="41"/>
    <x v="2"/>
    <x v="220"/>
    <x v="0"/>
    <x v="220"/>
  </r>
  <r>
    <x v="42"/>
    <x v="2"/>
    <x v="190"/>
    <x v="0"/>
    <x v="190"/>
  </r>
  <r>
    <x v="42"/>
    <x v="2"/>
    <x v="246"/>
    <x v="0"/>
    <x v="246"/>
  </r>
  <r>
    <x v="42"/>
    <x v="2"/>
    <x v="247"/>
    <x v="0"/>
    <x v="247"/>
  </r>
  <r>
    <x v="42"/>
    <x v="2"/>
    <x v="248"/>
    <x v="0"/>
    <x v="248"/>
  </r>
  <r>
    <x v="42"/>
    <x v="2"/>
    <x v="249"/>
    <x v="0"/>
    <x v="249"/>
  </r>
  <r>
    <x v="42"/>
    <x v="2"/>
    <x v="250"/>
    <x v="0"/>
    <x v="250"/>
  </r>
  <r>
    <x v="42"/>
    <x v="2"/>
    <x v="251"/>
    <x v="0"/>
    <x v="251"/>
  </r>
  <r>
    <x v="42"/>
    <x v="2"/>
    <x v="252"/>
    <x v="1"/>
    <x v="252"/>
  </r>
  <r>
    <x v="42"/>
    <x v="2"/>
    <x v="253"/>
    <x v="1"/>
    <x v="253"/>
  </r>
  <r>
    <x v="42"/>
    <x v="2"/>
    <x v="254"/>
    <x v="1"/>
    <x v="254"/>
  </r>
  <r>
    <x v="42"/>
    <x v="2"/>
    <x v="59"/>
    <x v="0"/>
    <x v="59"/>
  </r>
  <r>
    <x v="43"/>
    <x v="2"/>
    <x v="124"/>
    <x v="0"/>
    <x v="124"/>
  </r>
  <r>
    <x v="43"/>
    <x v="2"/>
    <x v="255"/>
    <x v="0"/>
    <x v="255"/>
  </r>
  <r>
    <x v="43"/>
    <x v="2"/>
    <x v="256"/>
    <x v="0"/>
    <x v="256"/>
  </r>
  <r>
    <x v="43"/>
    <x v="2"/>
    <x v="257"/>
    <x v="1"/>
    <x v="257"/>
  </r>
  <r>
    <x v="43"/>
    <x v="2"/>
    <x v="258"/>
    <x v="1"/>
    <x v="258"/>
  </r>
  <r>
    <x v="43"/>
    <x v="2"/>
    <x v="63"/>
    <x v="0"/>
    <x v="63"/>
  </r>
  <r>
    <x v="43"/>
    <x v="2"/>
    <x v="259"/>
    <x v="1"/>
    <x v="259"/>
  </r>
  <r>
    <x v="43"/>
    <x v="2"/>
    <x v="114"/>
    <x v="0"/>
    <x v="114"/>
  </r>
  <r>
    <x v="44"/>
    <x v="2"/>
    <x v="260"/>
    <x v="0"/>
    <x v="260"/>
  </r>
  <r>
    <x v="44"/>
    <x v="2"/>
    <x v="261"/>
    <x v="0"/>
    <x v="261"/>
  </r>
  <r>
    <x v="44"/>
    <x v="2"/>
    <x v="262"/>
    <x v="1"/>
    <x v="262"/>
  </r>
  <r>
    <x v="44"/>
    <x v="2"/>
    <x v="263"/>
    <x v="1"/>
    <x v="263"/>
  </r>
  <r>
    <x v="44"/>
    <x v="2"/>
    <x v="264"/>
    <x v="1"/>
    <x v="264"/>
  </r>
  <r>
    <x v="44"/>
    <x v="2"/>
    <x v="40"/>
    <x v="0"/>
    <x v="40"/>
  </r>
  <r>
    <x v="45"/>
    <x v="2"/>
    <x v="124"/>
    <x v="0"/>
    <x v="124"/>
  </r>
  <r>
    <x v="45"/>
    <x v="2"/>
    <x v="255"/>
    <x v="0"/>
    <x v="255"/>
  </r>
  <r>
    <x v="45"/>
    <x v="2"/>
    <x v="256"/>
    <x v="0"/>
    <x v="256"/>
  </r>
  <r>
    <x v="45"/>
    <x v="2"/>
    <x v="257"/>
    <x v="1"/>
    <x v="257"/>
  </r>
  <r>
    <x v="45"/>
    <x v="2"/>
    <x v="258"/>
    <x v="1"/>
    <x v="258"/>
  </r>
  <r>
    <x v="45"/>
    <x v="2"/>
    <x v="63"/>
    <x v="0"/>
    <x v="63"/>
  </r>
  <r>
    <x v="45"/>
    <x v="2"/>
    <x v="259"/>
    <x v="1"/>
    <x v="259"/>
  </r>
  <r>
    <x v="45"/>
    <x v="2"/>
    <x v="87"/>
    <x v="0"/>
    <x v="87"/>
  </r>
  <r>
    <x v="45"/>
    <x v="2"/>
    <x v="88"/>
    <x v="0"/>
    <x v="88"/>
  </r>
  <r>
    <x v="45"/>
    <x v="2"/>
    <x v="89"/>
    <x v="0"/>
    <x v="89"/>
  </r>
  <r>
    <x v="45"/>
    <x v="2"/>
    <x v="93"/>
    <x v="0"/>
    <x v="93"/>
  </r>
  <r>
    <x v="46"/>
    <x v="2"/>
    <x v="124"/>
    <x v="0"/>
    <x v="124"/>
  </r>
  <r>
    <x v="46"/>
    <x v="2"/>
    <x v="255"/>
    <x v="0"/>
    <x v="255"/>
  </r>
  <r>
    <x v="46"/>
    <x v="2"/>
    <x v="256"/>
    <x v="0"/>
    <x v="256"/>
  </r>
  <r>
    <x v="46"/>
    <x v="2"/>
    <x v="257"/>
    <x v="1"/>
    <x v="257"/>
  </r>
  <r>
    <x v="46"/>
    <x v="2"/>
    <x v="258"/>
    <x v="1"/>
    <x v="258"/>
  </r>
  <r>
    <x v="46"/>
    <x v="2"/>
    <x v="63"/>
    <x v="0"/>
    <x v="63"/>
  </r>
  <r>
    <x v="46"/>
    <x v="2"/>
    <x v="259"/>
    <x v="1"/>
    <x v="259"/>
  </r>
  <r>
    <x v="46"/>
    <x v="2"/>
    <x v="265"/>
    <x v="0"/>
    <x v="265"/>
  </r>
  <r>
    <x v="46"/>
    <x v="2"/>
    <x v="266"/>
    <x v="0"/>
    <x v="266"/>
  </r>
  <r>
    <x v="46"/>
    <x v="2"/>
    <x v="267"/>
    <x v="0"/>
    <x v="267"/>
  </r>
  <r>
    <x v="46"/>
    <x v="2"/>
    <x v="268"/>
    <x v="0"/>
    <x v="268"/>
  </r>
  <r>
    <x v="46"/>
    <x v="2"/>
    <x v="114"/>
    <x v="0"/>
    <x v="114"/>
  </r>
  <r>
    <x v="46"/>
    <x v="2"/>
    <x v="269"/>
    <x v="0"/>
    <x v="269"/>
  </r>
  <r>
    <x v="46"/>
    <x v="2"/>
    <x v="117"/>
    <x v="0"/>
    <x v="117"/>
  </r>
  <r>
    <x v="46"/>
    <x v="2"/>
    <x v="118"/>
    <x v="0"/>
    <x v="118"/>
  </r>
  <r>
    <x v="46"/>
    <x v="2"/>
    <x v="35"/>
    <x v="0"/>
    <x v="35"/>
  </r>
  <r>
    <x v="47"/>
    <x v="2"/>
    <x v="124"/>
    <x v="0"/>
    <x v="124"/>
  </r>
  <r>
    <x v="47"/>
    <x v="2"/>
    <x v="255"/>
    <x v="0"/>
    <x v="255"/>
  </r>
  <r>
    <x v="47"/>
    <x v="2"/>
    <x v="256"/>
    <x v="0"/>
    <x v="256"/>
  </r>
  <r>
    <x v="47"/>
    <x v="2"/>
    <x v="257"/>
    <x v="1"/>
    <x v="257"/>
  </r>
  <r>
    <x v="47"/>
    <x v="2"/>
    <x v="258"/>
    <x v="1"/>
    <x v="258"/>
  </r>
  <r>
    <x v="47"/>
    <x v="2"/>
    <x v="63"/>
    <x v="0"/>
    <x v="63"/>
  </r>
  <r>
    <x v="47"/>
    <x v="2"/>
    <x v="259"/>
    <x v="1"/>
    <x v="259"/>
  </r>
  <r>
    <x v="47"/>
    <x v="2"/>
    <x v="265"/>
    <x v="0"/>
    <x v="265"/>
  </r>
  <r>
    <x v="47"/>
    <x v="2"/>
    <x v="270"/>
    <x v="0"/>
    <x v="270"/>
  </r>
  <r>
    <x v="47"/>
    <x v="2"/>
    <x v="271"/>
    <x v="0"/>
    <x v="271"/>
  </r>
  <r>
    <x v="47"/>
    <x v="2"/>
    <x v="2"/>
    <x v="0"/>
    <x v="2"/>
  </r>
  <r>
    <x v="47"/>
    <x v="2"/>
    <x v="114"/>
    <x v="0"/>
    <x v="114"/>
  </r>
  <r>
    <x v="47"/>
    <x v="2"/>
    <x v="116"/>
    <x v="0"/>
    <x v="116"/>
  </r>
  <r>
    <x v="47"/>
    <x v="2"/>
    <x v="111"/>
    <x v="0"/>
    <x v="111"/>
  </r>
  <r>
    <x v="47"/>
    <x v="2"/>
    <x v="117"/>
    <x v="0"/>
    <x v="117"/>
  </r>
  <r>
    <x v="48"/>
    <x v="2"/>
    <x v="264"/>
    <x v="1"/>
    <x v="264"/>
  </r>
  <r>
    <x v="48"/>
    <x v="2"/>
    <x v="153"/>
    <x v="0"/>
    <x v="153"/>
  </r>
  <r>
    <x v="48"/>
    <x v="2"/>
    <x v="272"/>
    <x v="0"/>
    <x v="272"/>
  </r>
  <r>
    <x v="48"/>
    <x v="2"/>
    <x v="99"/>
    <x v="0"/>
    <x v="99"/>
  </r>
  <r>
    <x v="48"/>
    <x v="2"/>
    <x v="273"/>
    <x v="1"/>
    <x v="273"/>
  </r>
  <r>
    <x v="48"/>
    <x v="2"/>
    <x v="100"/>
    <x v="0"/>
    <x v="100"/>
  </r>
  <r>
    <x v="48"/>
    <x v="2"/>
    <x v="274"/>
    <x v="1"/>
    <x v="274"/>
  </r>
  <r>
    <x v="48"/>
    <x v="2"/>
    <x v="101"/>
    <x v="0"/>
    <x v="101"/>
  </r>
  <r>
    <x v="49"/>
    <x v="2"/>
    <x v="158"/>
    <x v="0"/>
    <x v="158"/>
  </r>
  <r>
    <x v="49"/>
    <x v="2"/>
    <x v="275"/>
    <x v="0"/>
    <x v="275"/>
  </r>
  <r>
    <x v="49"/>
    <x v="2"/>
    <x v="276"/>
    <x v="0"/>
    <x v="276"/>
  </r>
  <r>
    <x v="49"/>
    <x v="2"/>
    <x v="277"/>
    <x v="1"/>
    <x v="277"/>
  </r>
  <r>
    <x v="49"/>
    <x v="2"/>
    <x v="278"/>
    <x v="0"/>
    <x v="278"/>
  </r>
  <r>
    <x v="49"/>
    <x v="2"/>
    <x v="279"/>
    <x v="1"/>
    <x v="279"/>
  </r>
  <r>
    <x v="49"/>
    <x v="2"/>
    <x v="280"/>
    <x v="1"/>
    <x v="280"/>
  </r>
  <r>
    <x v="49"/>
    <x v="2"/>
    <x v="163"/>
    <x v="0"/>
    <x v="16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" applyNumberFormats="0" applyBorderFormats="0" applyFontFormats="0" applyPatternFormats="0" applyAlignmentFormats="0" applyWidthHeightFormats="1" dataCaption="值" updatedVersion="6" minRefreshableVersion="3" useAutoFormatting="1" colGrandTotals="0" itemPrintTitles="1" createdVersion="6" indent="0" compact="0" compactData="0" multipleFieldFilters="0">
  <location ref="B5:F22" firstHeaderRow="1" firstDataRow="2" firstDataCol="3" rowPageCount="1" colPageCount="1"/>
  <pivotFields count="5">
    <pivotField axis="axisCol" dataField="1" compact="0" outline="0" subtotalTop="0" multipleItemSelectionAllowed="1" showAll="0" defaultSubtotal="0">
      <items count="50">
        <item h="1" x="10"/>
        <item h="1" x="8"/>
        <item h="1" x="7"/>
        <item h="1" x="9"/>
        <item h="1" x="16"/>
        <item h="1" x="13"/>
        <item h="1" x="15"/>
        <item h="1" x="12"/>
        <item h="1" x="14"/>
        <item h="1" x="5"/>
        <item h="1" x="6"/>
        <item h="1" x="11"/>
        <item h="1" x="25"/>
        <item h="1" x="41"/>
        <item h="1" x="20"/>
        <item h="1" x="17"/>
        <item x="43"/>
        <item h="1" x="32"/>
        <item h="1" x="26"/>
        <item h="1" x="42"/>
        <item h="1" x="39"/>
        <item h="1" x="40"/>
        <item h="1" x="48"/>
        <item x="47"/>
        <item h="1" x="36"/>
        <item h="1" x="29"/>
        <item h="1" x="38"/>
        <item h="1" x="45"/>
        <item h="1" x="46"/>
        <item h="1" x="44"/>
        <item h="1" x="28"/>
        <item h="1" x="27"/>
        <item h="1" x="3"/>
        <item h="1" x="23"/>
        <item h="1" x="4"/>
        <item h="1" x="22"/>
        <item h="1" x="0"/>
        <item h="1" x="19"/>
        <item h="1" x="18"/>
        <item h="1" x="31"/>
        <item h="1" x="1"/>
        <item h="1" x="2"/>
        <item h="1" x="33"/>
        <item h="1" x="30"/>
        <item h="1" x="35"/>
        <item h="1" x="34"/>
        <item h="1" x="49"/>
        <item h="1" x="21"/>
        <item h="1" x="24"/>
        <item h="1" x="37"/>
      </items>
    </pivotField>
    <pivotField axis="axisPage" compact="0" outline="0" subtotalTop="0" showAll="0" defaultSubtotal="0">
      <items count="3">
        <item x="2"/>
        <item x="1"/>
        <item x="0"/>
      </items>
    </pivotField>
    <pivotField axis="axisRow" compact="0" outline="0" subtotalTop="0" showAll="0" sortType="descending" defaultSubtotal="0">
      <items count="281">
        <item x="12"/>
        <item x="243"/>
        <item x="82"/>
        <item x="176"/>
        <item x="136"/>
        <item x="71"/>
        <item x="183"/>
        <item x="189"/>
        <item x="190"/>
        <item x="185"/>
        <item x="186"/>
        <item x="184"/>
        <item x="72"/>
        <item x="78"/>
        <item x="246"/>
        <item x="249"/>
        <item x="181"/>
        <item x="226"/>
        <item x="165"/>
        <item x="112"/>
        <item x="156"/>
        <item x="232"/>
        <item x="40"/>
        <item x="46"/>
        <item x="270"/>
        <item x="111"/>
        <item x="20"/>
        <item x="161"/>
        <item x="211"/>
        <item x="90"/>
        <item x="164"/>
        <item x="77"/>
        <item x="194"/>
        <item x="98"/>
        <item x="228"/>
        <item x="4"/>
        <item x="236"/>
        <item x="251"/>
        <item x="93"/>
        <item x="216"/>
        <item x="277"/>
        <item x="73"/>
        <item x="5"/>
        <item x="115"/>
        <item x="191"/>
        <item x="97"/>
        <item x="34"/>
        <item x="113"/>
        <item x="271"/>
        <item x="2"/>
        <item x="238"/>
        <item x="110"/>
        <item x="57"/>
        <item x="248"/>
        <item x="27"/>
        <item x="92"/>
        <item x="256"/>
        <item x="89"/>
        <item x="144"/>
        <item x="139"/>
        <item x="33"/>
        <item x="128"/>
        <item x="100"/>
        <item x="135"/>
        <item x="84"/>
        <item x="241"/>
        <item x="116"/>
        <item x="209"/>
        <item x="217"/>
        <item x="142"/>
        <item x="225"/>
        <item x="258"/>
        <item x="109"/>
        <item x="203"/>
        <item x="257"/>
        <item x="44"/>
        <item x="160"/>
        <item x="219"/>
        <item x="29"/>
        <item x="83"/>
        <item x="134"/>
        <item x="133"/>
        <item x="45"/>
        <item x="200"/>
        <item x="54"/>
        <item x="24"/>
        <item x="253"/>
        <item x="105"/>
        <item x="125"/>
        <item x="170"/>
        <item x="180"/>
        <item x="178"/>
        <item x="229"/>
        <item x="76"/>
        <item x="86"/>
        <item x="174"/>
        <item x="224"/>
        <item x="91"/>
        <item x="205"/>
        <item x="237"/>
        <item x="8"/>
        <item x="163"/>
        <item x="220"/>
        <item x="7"/>
        <item x="65"/>
        <item x="121"/>
        <item x="58"/>
        <item x="3"/>
        <item x="171"/>
        <item x="127"/>
        <item x="262"/>
        <item x="218"/>
        <item x="263"/>
        <item x="36"/>
        <item x="244"/>
        <item x="0"/>
        <item x="235"/>
        <item x="196"/>
        <item x="264"/>
        <item x="179"/>
        <item x="96"/>
        <item x="145"/>
        <item x="15"/>
        <item x="214"/>
        <item x="132"/>
        <item x="202"/>
        <item x="69"/>
        <item x="81"/>
        <item x="14"/>
        <item x="195"/>
        <item x="159"/>
        <item x="37"/>
        <item x="239"/>
        <item x="114"/>
        <item x="75"/>
        <item x="168"/>
        <item x="140"/>
        <item x="260"/>
        <item x="137"/>
        <item x="146"/>
        <item x="162"/>
        <item x="31"/>
        <item x="103"/>
        <item x="56"/>
        <item x="59"/>
        <item x="154"/>
        <item x="233"/>
        <item x="240"/>
        <item x="215"/>
        <item x="120"/>
        <item x="130"/>
        <item x="87"/>
        <item x="261"/>
        <item x="206"/>
        <item x="42"/>
        <item x="30"/>
        <item x="143"/>
        <item x="64"/>
        <item x="28"/>
        <item x="16"/>
        <item x="85"/>
        <item x="67"/>
        <item x="208"/>
        <item x="61"/>
        <item x="32"/>
        <item x="230"/>
        <item x="221"/>
        <item x="118"/>
        <item x="153"/>
        <item x="267"/>
        <item x="11"/>
        <item x="6"/>
        <item x="167"/>
        <item x="53"/>
        <item x="250"/>
        <item x="123"/>
        <item x="201"/>
        <item x="150"/>
        <item x="152"/>
        <item x="280"/>
        <item x="41"/>
        <item x="47"/>
        <item x="63"/>
        <item x="51"/>
        <item x="147"/>
        <item x="141"/>
        <item x="74"/>
        <item x="62"/>
        <item x="70"/>
        <item x="66"/>
        <item x="122"/>
        <item x="242"/>
        <item x="157"/>
        <item x="198"/>
        <item x="149"/>
        <item x="275"/>
        <item x="50"/>
        <item x="193"/>
        <item x="108"/>
        <item x="158"/>
        <item x="175"/>
        <item x="119"/>
        <item x="60"/>
        <item x="18"/>
        <item x="79"/>
        <item x="276"/>
        <item x="212"/>
        <item x="255"/>
        <item x="19"/>
        <item x="254"/>
        <item x="155"/>
        <item x="23"/>
        <item x="35"/>
        <item x="247"/>
        <item x="43"/>
        <item x="192"/>
        <item x="138"/>
        <item x="102"/>
        <item x="177"/>
        <item x="49"/>
        <item x="173"/>
        <item x="278"/>
        <item x="151"/>
        <item x="188"/>
        <item x="213"/>
        <item x="88"/>
        <item x="187"/>
        <item x="265"/>
        <item x="207"/>
        <item x="204"/>
        <item x="26"/>
        <item x="21"/>
        <item x="104"/>
        <item x="55"/>
        <item x="266"/>
        <item x="117"/>
        <item x="231"/>
        <item x="172"/>
        <item x="52"/>
        <item x="38"/>
        <item x="80"/>
        <item x="9"/>
        <item x="268"/>
        <item x="234"/>
        <item x="10"/>
        <item x="182"/>
        <item x="227"/>
        <item x="252"/>
        <item x="269"/>
        <item x="169"/>
        <item x="272"/>
        <item x="1"/>
        <item x="274"/>
        <item x="273"/>
        <item x="48"/>
        <item x="199"/>
        <item x="99"/>
        <item x="166"/>
        <item x="124"/>
        <item x="245"/>
        <item x="279"/>
        <item x="17"/>
        <item x="210"/>
        <item x="129"/>
        <item x="22"/>
        <item x="197"/>
        <item x="107"/>
        <item x="13"/>
        <item x="148"/>
        <item x="95"/>
        <item x="222"/>
        <item x="126"/>
        <item x="101"/>
        <item x="259"/>
        <item x="25"/>
        <item x="223"/>
        <item x="68"/>
        <item x="131"/>
        <item x="39"/>
        <item x="106"/>
        <item x="9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compact="0" outline="0" subtotalTop="0" showAll="0" defaultSubtotal="0">
      <items count="2">
        <item x="0"/>
        <item x="1"/>
      </items>
    </pivotField>
    <pivotField axis="axisRow" compact="0" outline="0" subtotalTop="0" showAll="0" defaultSubtotal="0">
      <items count="28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</items>
    </pivotField>
  </pivotFields>
  <rowFields count="3">
    <field x="2"/>
    <field x="3"/>
    <field x="4"/>
  </rowFields>
  <rowItems count="16">
    <i>
      <x v="273"/>
      <x v="1"/>
      <x v="259"/>
    </i>
    <i>
      <x v="207"/>
      <x/>
      <x v="255"/>
    </i>
    <i>
      <x v="182"/>
      <x/>
      <x v="63"/>
    </i>
    <i>
      <x v="56"/>
      <x/>
      <x v="256"/>
    </i>
    <i>
      <x v="258"/>
      <x/>
      <x v="124"/>
    </i>
    <i>
      <x v="71"/>
      <x v="1"/>
      <x v="258"/>
    </i>
    <i>
      <x v="133"/>
      <x/>
      <x v="114"/>
    </i>
    <i>
      <x v="74"/>
      <x v="1"/>
      <x v="257"/>
    </i>
    <i>
      <x v="49"/>
      <x/>
      <x v="2"/>
    </i>
    <i>
      <x v="48"/>
      <x/>
      <x v="271"/>
    </i>
    <i>
      <x v="235"/>
      <x/>
      <x v="117"/>
    </i>
    <i>
      <x v="25"/>
      <x/>
      <x v="111"/>
    </i>
    <i>
      <x v="24"/>
      <x/>
      <x v="270"/>
    </i>
    <i>
      <x v="66"/>
      <x/>
      <x v="116"/>
    </i>
    <i>
      <x v="227"/>
      <x/>
      <x v="265"/>
    </i>
    <i t="grand">
      <x/>
    </i>
  </rowItems>
  <colFields count="1">
    <field x="0"/>
  </colFields>
  <colItems count="2">
    <i>
      <x v="16"/>
    </i>
    <i>
      <x v="23"/>
    </i>
  </colItems>
  <pageFields count="1">
    <pageField fld="1" item="0" hier="-1"/>
  </pageFields>
  <dataFields count="1">
    <dataField name="计数项:天赋词缀" fld="0" subtotal="count" baseField="0" baseItem="0"/>
  </dataFields>
  <formats count="137">
    <format dxfId="136">
      <pivotArea type="all" dataOnly="0" outline="0" fieldPosition="0"/>
    </format>
    <format dxfId="135">
      <pivotArea outline="0" collapsedLevelsAreSubtotals="1" fieldPosition="0"/>
    </format>
    <format dxfId="134">
      <pivotArea type="origin" dataOnly="0" labelOnly="1" outline="0" fieldPosition="0"/>
    </format>
    <format dxfId="133">
      <pivotArea type="topRight" dataOnly="0" labelOnly="1" outline="0" fieldPosition="0"/>
    </format>
    <format dxfId="132">
      <pivotArea dataOnly="0" labelOnly="1" grandRow="1" outline="0" fieldPosition="0"/>
    </format>
    <format dxfId="131">
      <pivotArea dataOnly="0" labelOnly="1" grandCol="1" outline="0" fieldPosition="0"/>
    </format>
    <format dxfId="130">
      <pivotArea outline="0" collapsedLevelsAreSubtotals="1" fieldPosition="0"/>
    </format>
    <format dxfId="129">
      <pivotArea type="topRight" dataOnly="0" labelOnly="1" outline="0" fieldPosition="0"/>
    </format>
    <format dxfId="128">
      <pivotArea dataOnly="0" labelOnly="1" grandCol="1" outline="0" fieldPosition="0"/>
    </format>
    <format dxfId="127">
      <pivotArea type="all" dataOnly="0" outline="0" fieldPosition="0"/>
    </format>
    <format dxfId="126">
      <pivotArea outline="0" collapsedLevelsAreSubtotals="1" fieldPosition="0"/>
    </format>
    <format dxfId="125">
      <pivotArea type="origin" dataOnly="0" labelOnly="1" outline="0" fieldPosition="0"/>
    </format>
    <format dxfId="124">
      <pivotArea type="topRight" dataOnly="0" labelOnly="1" outline="0" fieldPosition="0"/>
    </format>
    <format dxfId="123">
      <pivotArea field="2" type="button" dataOnly="0" labelOnly="1" outline="0" axis="axisRow" fieldPosition="0"/>
    </format>
    <format dxfId="122">
      <pivotArea field="3" type="button" dataOnly="0" labelOnly="1" outline="0" axis="axisRow" fieldPosition="1"/>
    </format>
    <format dxfId="121">
      <pivotArea field="4" type="button" dataOnly="0" labelOnly="1" outline="0" axis="axisRow" fieldPosition="2"/>
    </format>
    <format dxfId="120">
      <pivotArea dataOnly="0" labelOnly="1" outline="0" fieldPosition="0">
        <references count="1">
          <reference field="2" count="15">
            <x v="24"/>
            <x v="25"/>
            <x v="48"/>
            <x v="49"/>
            <x v="56"/>
            <x v="66"/>
            <x v="71"/>
            <x v="74"/>
            <x v="133"/>
            <x v="182"/>
            <x v="207"/>
            <x v="227"/>
            <x v="235"/>
            <x v="258"/>
            <x v="273"/>
          </reference>
        </references>
      </pivotArea>
    </format>
    <format dxfId="119">
      <pivotArea dataOnly="0" labelOnly="1" grandRow="1" outline="0" fieldPosition="0"/>
    </format>
    <format dxfId="118">
      <pivotArea dataOnly="0" labelOnly="1" outline="0" fieldPosition="0">
        <references count="2">
          <reference field="2" count="1" selected="0">
            <x v="24"/>
          </reference>
          <reference field="3" count="1">
            <x v="0"/>
          </reference>
        </references>
      </pivotArea>
    </format>
    <format dxfId="117">
      <pivotArea dataOnly="0" labelOnly="1" outline="0" fieldPosition="0">
        <references count="2">
          <reference field="2" count="1" selected="0">
            <x v="71"/>
          </reference>
          <reference field="3" count="1">
            <x v="1"/>
          </reference>
        </references>
      </pivotArea>
    </format>
    <format dxfId="116">
      <pivotArea dataOnly="0" labelOnly="1" outline="0" fieldPosition="0">
        <references count="2">
          <reference field="2" count="1" selected="0">
            <x v="133"/>
          </reference>
          <reference field="3" count="1">
            <x v="0"/>
          </reference>
        </references>
      </pivotArea>
    </format>
    <format dxfId="115">
      <pivotArea dataOnly="0" labelOnly="1" outline="0" fieldPosition="0">
        <references count="2">
          <reference field="2" count="1" selected="0">
            <x v="273"/>
          </reference>
          <reference field="3" count="1">
            <x v="1"/>
          </reference>
        </references>
      </pivotArea>
    </format>
    <format dxfId="114">
      <pivotArea dataOnly="0" labelOnly="1" grandCol="1" outline="0" fieldPosition="0"/>
    </format>
    <format dxfId="113">
      <pivotArea field="4" type="button" dataOnly="0" labelOnly="1" outline="0" axis="axisRow" fieldPosition="2"/>
    </format>
    <format dxfId="112">
      <pivotArea dataOnly="0" labelOnly="1" grandRow="1" outline="0" fieldPosition="0"/>
    </format>
    <format dxfId="111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0"/>
          </reference>
          <reference field="4" count="1">
            <x v="243"/>
          </reference>
        </references>
      </pivotArea>
    </format>
    <format dxfId="110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0"/>
          </reference>
          <reference field="4" count="1">
            <x v="190"/>
          </reference>
        </references>
      </pivotArea>
    </format>
    <format dxfId="109">
      <pivotArea dataOnly="0" labelOnly="1" outline="0" fieldPosition="0">
        <references count="3">
          <reference field="2" count="1" selected="0">
            <x v="14"/>
          </reference>
          <reference field="3" count="1" selected="0">
            <x v="0"/>
          </reference>
          <reference field="4" count="1">
            <x v="246"/>
          </reference>
        </references>
      </pivotArea>
    </format>
    <format dxfId="108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0"/>
          </reference>
          <reference field="4" count="1">
            <x v="249"/>
          </reference>
        </references>
      </pivotArea>
    </format>
    <format dxfId="107">
      <pivotArea dataOnly="0" labelOnly="1" outline="0" fieldPosition="0">
        <references count="3">
          <reference field="2" count="1" selected="0">
            <x v="17"/>
          </reference>
          <reference field="3" count="1" selected="0">
            <x v="0"/>
          </reference>
          <reference field="4" count="1">
            <x v="226"/>
          </reference>
        </references>
      </pivotArea>
    </format>
    <format dxfId="106">
      <pivotArea dataOnly="0" labelOnly="1" outline="0" fieldPosition="0">
        <references count="3">
          <reference field="2" count="1" selected="0">
            <x v="21"/>
          </reference>
          <reference field="3" count="1" selected="0">
            <x v="0"/>
          </reference>
          <reference field="4" count="1">
            <x v="232"/>
          </reference>
        </references>
      </pivotArea>
    </format>
    <format dxfId="105">
      <pivotArea dataOnly="0" labelOnly="1" outline="0" fieldPosition="0">
        <references count="3">
          <reference field="2" count="1" selected="0">
            <x v="22"/>
          </reference>
          <reference field="3" count="1" selected="0">
            <x v="0"/>
          </reference>
          <reference field="4" count="1">
            <x v="40"/>
          </reference>
        </references>
      </pivotArea>
    </format>
    <format dxfId="104">
      <pivotArea dataOnly="0" labelOnly="1" outline="0" fieldPosition="0">
        <references count="3">
          <reference field="2" count="1" selected="0">
            <x v="24"/>
          </reference>
          <reference field="3" count="1" selected="0">
            <x v="0"/>
          </reference>
          <reference field="4" count="1">
            <x v="270"/>
          </reference>
        </references>
      </pivotArea>
    </format>
    <format dxfId="103">
      <pivotArea dataOnly="0" labelOnly="1" outline="0" fieldPosition="0">
        <references count="3">
          <reference field="2" count="1" selected="0">
            <x v="25"/>
          </reference>
          <reference field="3" count="1" selected="0">
            <x v="0"/>
          </reference>
          <reference field="4" count="1">
            <x v="111"/>
          </reference>
        </references>
      </pivotArea>
    </format>
    <format dxfId="102">
      <pivotArea dataOnly="0" labelOnly="1" outline="0" fieldPosition="0">
        <references count="3">
          <reference field="2" count="1" selected="0">
            <x v="28"/>
          </reference>
          <reference field="3" count="1" selected="0">
            <x v="0"/>
          </reference>
          <reference field="4" count="1">
            <x v="211"/>
          </reference>
        </references>
      </pivotArea>
    </format>
    <format dxfId="101">
      <pivotArea dataOnly="0" labelOnly="1" outline="0" fieldPosition="0">
        <references count="3">
          <reference field="2" count="1" selected="0">
            <x v="34"/>
          </reference>
          <reference field="3" count="1" selected="0">
            <x v="0"/>
          </reference>
          <reference field="4" count="1">
            <x v="228"/>
          </reference>
        </references>
      </pivotArea>
    </format>
    <format dxfId="100">
      <pivotArea dataOnly="0" labelOnly="1" outline="0" fieldPosition="0">
        <references count="3">
          <reference field="2" count="1" selected="0">
            <x v="36"/>
          </reference>
          <reference field="3" count="1" selected="0">
            <x v="0"/>
          </reference>
          <reference field="4" count="1">
            <x v="236"/>
          </reference>
        </references>
      </pivotArea>
    </format>
    <format dxfId="99">
      <pivotArea dataOnly="0" labelOnly="1" outline="0" fieldPosition="0">
        <references count="3">
          <reference field="2" count="1" selected="0">
            <x v="37"/>
          </reference>
          <reference field="3" count="1" selected="0">
            <x v="0"/>
          </reference>
          <reference field="4" count="1">
            <x v="251"/>
          </reference>
        </references>
      </pivotArea>
    </format>
    <format dxfId="98">
      <pivotArea dataOnly="0" labelOnly="1" outline="0" fieldPosition="0">
        <references count="3">
          <reference field="2" count="1" selected="0">
            <x v="38"/>
          </reference>
          <reference field="3" count="1" selected="0">
            <x v="0"/>
          </reference>
          <reference field="4" count="1">
            <x v="93"/>
          </reference>
        </references>
      </pivotArea>
    </format>
    <format dxfId="97">
      <pivotArea dataOnly="0" labelOnly="1" outline="0" fieldPosition="0">
        <references count="3">
          <reference field="2" count="1" selected="0">
            <x v="39"/>
          </reference>
          <reference field="3" count="1" selected="0">
            <x v="0"/>
          </reference>
          <reference field="4" count="1">
            <x v="216"/>
          </reference>
        </references>
      </pivotArea>
    </format>
    <format dxfId="96">
      <pivotArea dataOnly="0" labelOnly="1" outline="0" fieldPosition="0">
        <references count="3">
          <reference field="2" count="1" selected="0">
            <x v="40"/>
          </reference>
          <reference field="3" count="1" selected="0">
            <x v="1"/>
          </reference>
          <reference field="4" count="1">
            <x v="277"/>
          </reference>
        </references>
      </pivotArea>
    </format>
    <format dxfId="95">
      <pivotArea dataOnly="0" labelOnly="1" outline="0" fieldPosition="0">
        <references count="3">
          <reference field="2" count="1" selected="0">
            <x v="48"/>
          </reference>
          <reference field="3" count="1" selected="0">
            <x v="0"/>
          </reference>
          <reference field="4" count="1">
            <x v="271"/>
          </reference>
        </references>
      </pivotArea>
    </format>
    <format dxfId="94">
      <pivotArea dataOnly="0" labelOnly="1" outline="0" fieldPosition="0">
        <references count="3">
          <reference field="2" count="1" selected="0">
            <x v="49"/>
          </reference>
          <reference field="3" count="1" selected="0">
            <x v="0"/>
          </reference>
          <reference field="4" count="1">
            <x v="2"/>
          </reference>
        </references>
      </pivotArea>
    </format>
    <format dxfId="93">
      <pivotArea dataOnly="0" labelOnly="1" outline="0" fieldPosition="0">
        <references count="3">
          <reference field="2" count="1" selected="0">
            <x v="50"/>
          </reference>
          <reference field="3" count="1" selected="0">
            <x v="0"/>
          </reference>
          <reference field="4" count="1">
            <x v="238"/>
          </reference>
        </references>
      </pivotArea>
    </format>
    <format dxfId="92">
      <pivotArea dataOnly="0" labelOnly="1" outline="0" fieldPosition="0">
        <references count="3">
          <reference field="2" count="1" selected="0">
            <x v="53"/>
          </reference>
          <reference field="3" count="1" selected="0">
            <x v="0"/>
          </reference>
          <reference field="4" count="1">
            <x v="248"/>
          </reference>
        </references>
      </pivotArea>
    </format>
    <format dxfId="91">
      <pivotArea dataOnly="0" labelOnly="1" outline="0" fieldPosition="0">
        <references count="3">
          <reference field="2" count="1" selected="0">
            <x v="56"/>
          </reference>
          <reference field="3" count="1" selected="0">
            <x v="0"/>
          </reference>
          <reference field="4" count="1">
            <x v="256"/>
          </reference>
        </references>
      </pivotArea>
    </format>
    <format dxfId="90">
      <pivotArea dataOnly="0" labelOnly="1" outline="0" fieldPosition="0">
        <references count="3">
          <reference field="2" count="1" selected="0">
            <x v="57"/>
          </reference>
          <reference field="3" count="1" selected="0">
            <x v="0"/>
          </reference>
          <reference field="4" count="1">
            <x v="89"/>
          </reference>
        </references>
      </pivotArea>
    </format>
    <format dxfId="89">
      <pivotArea dataOnly="0" labelOnly="1" outline="0" fieldPosition="0">
        <references count="3">
          <reference field="2" count="1" selected="0">
            <x v="62"/>
          </reference>
          <reference field="3" count="1" selected="0">
            <x v="0"/>
          </reference>
          <reference field="4" count="1">
            <x v="100"/>
          </reference>
        </references>
      </pivotArea>
    </format>
    <format dxfId="88">
      <pivotArea dataOnly="0" labelOnly="1" outline="0" fieldPosition="0">
        <references count="3">
          <reference field="2" count="1" selected="0">
            <x v="65"/>
          </reference>
          <reference field="3" count="1" selected="0">
            <x v="0"/>
          </reference>
          <reference field="4" count="1">
            <x v="241"/>
          </reference>
        </references>
      </pivotArea>
    </format>
    <format dxfId="87">
      <pivotArea dataOnly="0" labelOnly="1" outline="0" fieldPosition="0">
        <references count="3">
          <reference field="2" count="1" selected="0">
            <x v="66"/>
          </reference>
          <reference field="3" count="1" selected="0">
            <x v="0"/>
          </reference>
          <reference field="4" count="1">
            <x v="116"/>
          </reference>
        </references>
      </pivotArea>
    </format>
    <format dxfId="86">
      <pivotArea dataOnly="0" labelOnly="1" outline="0" fieldPosition="0">
        <references count="3">
          <reference field="2" count="1" selected="0">
            <x v="67"/>
          </reference>
          <reference field="3" count="1" selected="0">
            <x v="0"/>
          </reference>
          <reference field="4" count="1">
            <x v="209"/>
          </reference>
        </references>
      </pivotArea>
    </format>
    <format dxfId="85">
      <pivotArea dataOnly="0" labelOnly="1" outline="0" fieldPosition="0">
        <references count="3">
          <reference field="2" count="1" selected="0">
            <x v="68"/>
          </reference>
          <reference field="3" count="1" selected="0">
            <x v="0"/>
          </reference>
          <reference field="4" count="1">
            <x v="217"/>
          </reference>
        </references>
      </pivotArea>
    </format>
    <format dxfId="84">
      <pivotArea dataOnly="0" labelOnly="1" outline="0" fieldPosition="0">
        <references count="3">
          <reference field="2" count="1" selected="0">
            <x v="70"/>
          </reference>
          <reference field="3" count="1" selected="0">
            <x v="0"/>
          </reference>
          <reference field="4" count="1">
            <x v="225"/>
          </reference>
        </references>
      </pivotArea>
    </format>
    <format dxfId="83">
      <pivotArea dataOnly="0" labelOnly="1" outline="0" fieldPosition="0">
        <references count="3">
          <reference field="2" count="1" selected="0">
            <x v="71"/>
          </reference>
          <reference field="3" count="1" selected="0">
            <x v="1"/>
          </reference>
          <reference field="4" count="1">
            <x v="258"/>
          </reference>
        </references>
      </pivotArea>
    </format>
    <format dxfId="82">
      <pivotArea dataOnly="0" labelOnly="1" outline="0" fieldPosition="0">
        <references count="3">
          <reference field="2" count="1" selected="0">
            <x v="74"/>
          </reference>
          <reference field="3" count="1" selected="0">
            <x v="1"/>
          </reference>
          <reference field="4" count="1">
            <x v="257"/>
          </reference>
        </references>
      </pivotArea>
    </format>
    <format dxfId="81">
      <pivotArea dataOnly="0" labelOnly="1" outline="0" fieldPosition="0">
        <references count="3">
          <reference field="2" count="1" selected="0">
            <x v="77"/>
          </reference>
          <reference field="3" count="1" selected="0">
            <x v="0"/>
          </reference>
          <reference field="4" count="1">
            <x v="219"/>
          </reference>
        </references>
      </pivotArea>
    </format>
    <format dxfId="80">
      <pivotArea dataOnly="0" labelOnly="1" outline="0" fieldPosition="0">
        <references count="3">
          <reference field="2" count="1" selected="0">
            <x v="86"/>
          </reference>
          <reference field="3" count="1" selected="0">
            <x v="1"/>
          </reference>
          <reference field="4" count="1">
            <x v="253"/>
          </reference>
        </references>
      </pivotArea>
    </format>
    <format dxfId="79">
      <pivotArea dataOnly="0" labelOnly="1" outline="0" fieldPosition="0">
        <references count="3">
          <reference field="2" count="1" selected="0">
            <x v="89"/>
          </reference>
          <reference field="3" count="1" selected="0">
            <x v="0"/>
          </reference>
          <reference field="4" count="1">
            <x v="170"/>
          </reference>
        </references>
      </pivotArea>
    </format>
    <format dxfId="78">
      <pivotArea dataOnly="0" labelOnly="1" outline="0" fieldPosition="0">
        <references count="3">
          <reference field="2" count="1" selected="0">
            <x v="92"/>
          </reference>
          <reference field="3" count="1" selected="0">
            <x v="0"/>
          </reference>
          <reference field="4" count="1">
            <x v="229"/>
          </reference>
        </references>
      </pivotArea>
    </format>
    <format dxfId="77">
      <pivotArea dataOnly="0" labelOnly="1" outline="0" fieldPosition="0">
        <references count="3">
          <reference field="2" count="1" selected="0">
            <x v="96"/>
          </reference>
          <reference field="3" count="1" selected="0">
            <x v="0"/>
          </reference>
          <reference field="4" count="1">
            <x v="224"/>
          </reference>
        </references>
      </pivotArea>
    </format>
    <format dxfId="76">
      <pivotArea dataOnly="0" labelOnly="1" outline="0" fieldPosition="0">
        <references count="3">
          <reference field="2" count="1" selected="0">
            <x v="99"/>
          </reference>
          <reference field="3" count="1" selected="0">
            <x v="0"/>
          </reference>
          <reference field="4" count="1">
            <x v="237"/>
          </reference>
        </references>
      </pivotArea>
    </format>
    <format dxfId="75">
      <pivotArea dataOnly="0" labelOnly="1" outline="0" fieldPosition="0">
        <references count="3">
          <reference field="2" count="1" selected="0">
            <x v="101"/>
          </reference>
          <reference field="3" count="1" selected="0">
            <x v="0"/>
          </reference>
          <reference field="4" count="1">
            <x v="163"/>
          </reference>
        </references>
      </pivotArea>
    </format>
    <format dxfId="74">
      <pivotArea dataOnly="0" labelOnly="1" outline="0" fieldPosition="0">
        <references count="3">
          <reference field="2" count="1" selected="0">
            <x v="102"/>
          </reference>
          <reference field="3" count="1" selected="0">
            <x v="0"/>
          </reference>
          <reference field="4" count="1">
            <x v="220"/>
          </reference>
        </references>
      </pivotArea>
    </format>
    <format dxfId="73">
      <pivotArea dataOnly="0" labelOnly="1" outline="0" fieldPosition="0">
        <references count="3">
          <reference field="2" count="1" selected="0">
            <x v="110"/>
          </reference>
          <reference field="3" count="1" selected="0">
            <x v="1"/>
          </reference>
          <reference field="4" count="1">
            <x v="262"/>
          </reference>
        </references>
      </pivotArea>
    </format>
    <format dxfId="72">
      <pivotArea dataOnly="0" labelOnly="1" outline="0" fieldPosition="0">
        <references count="3">
          <reference field="2" count="1" selected="0">
            <x v="111"/>
          </reference>
          <reference field="3" count="1" selected="0">
            <x v="0"/>
          </reference>
          <reference field="4" count="1">
            <x v="218"/>
          </reference>
        </references>
      </pivotArea>
    </format>
    <format dxfId="71">
      <pivotArea dataOnly="0" labelOnly="1" outline="0" fieldPosition="0">
        <references count="3">
          <reference field="2" count="1" selected="0">
            <x v="112"/>
          </reference>
          <reference field="3" count="1" selected="0">
            <x v="1"/>
          </reference>
          <reference field="4" count="1">
            <x v="263"/>
          </reference>
        </references>
      </pivotArea>
    </format>
    <format dxfId="70">
      <pivotArea dataOnly="0" labelOnly="1" outline="0" fieldPosition="0">
        <references count="3">
          <reference field="2" count="1" selected="0">
            <x v="114"/>
          </reference>
          <reference field="3" count="1" selected="0">
            <x v="0"/>
          </reference>
          <reference field="4" count="1">
            <x v="244"/>
          </reference>
        </references>
      </pivotArea>
    </format>
    <format dxfId="69">
      <pivotArea dataOnly="0" labelOnly="1" outline="0" fieldPosition="0">
        <references count="3">
          <reference field="2" count="1" selected="0">
            <x v="115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68">
      <pivotArea dataOnly="0" labelOnly="1" outline="0" fieldPosition="0">
        <references count="3">
          <reference field="2" count="1" selected="0">
            <x v="116"/>
          </reference>
          <reference field="3" count="1" selected="0">
            <x v="0"/>
          </reference>
          <reference field="4" count="1">
            <x v="235"/>
          </reference>
        </references>
      </pivotArea>
    </format>
    <format dxfId="67">
      <pivotArea dataOnly="0" labelOnly="1" outline="0" fieldPosition="0">
        <references count="3">
          <reference field="2" count="1" selected="0">
            <x v="118"/>
          </reference>
          <reference field="3" count="1" selected="0">
            <x v="1"/>
          </reference>
          <reference field="4" count="1">
            <x v="264"/>
          </reference>
        </references>
      </pivotArea>
    </format>
    <format dxfId="66">
      <pivotArea dataOnly="0" labelOnly="1" outline="0" fieldPosition="0">
        <references count="3">
          <reference field="2" count="1" selected="0">
            <x v="123"/>
          </reference>
          <reference field="3" count="1" selected="0">
            <x v="1"/>
          </reference>
          <reference field="4" count="1">
            <x v="214"/>
          </reference>
        </references>
      </pivotArea>
    </format>
    <format dxfId="65">
      <pivotArea dataOnly="0" labelOnly="1" outline="0" fieldPosition="0">
        <references count="3">
          <reference field="2" count="1" selected="0">
            <x v="127"/>
          </reference>
          <reference field="3" count="1" selected="0">
            <x v="0"/>
          </reference>
          <reference field="4" count="1">
            <x v="81"/>
          </reference>
        </references>
      </pivotArea>
    </format>
    <format dxfId="64">
      <pivotArea dataOnly="0" labelOnly="1" outline="0" fieldPosition="0">
        <references count="3">
          <reference field="2" count="1" selected="0">
            <x v="132"/>
          </reference>
          <reference field="3" count="1" selected="0">
            <x v="0"/>
          </reference>
          <reference field="4" count="1">
            <x v="239"/>
          </reference>
        </references>
      </pivotArea>
    </format>
    <format dxfId="63">
      <pivotArea dataOnly="0" labelOnly="1" outline="0" fieldPosition="0">
        <references count="3">
          <reference field="2" count="1" selected="0">
            <x v="133"/>
          </reference>
          <reference field="3" count="1" selected="0">
            <x v="0"/>
          </reference>
          <reference field="4" count="1">
            <x v="114"/>
          </reference>
        </references>
      </pivotArea>
    </format>
    <format dxfId="62">
      <pivotArea dataOnly="0" labelOnly="1" outline="0" fieldPosition="0">
        <references count="3">
          <reference field="2" count="1" selected="0">
            <x v="137"/>
          </reference>
          <reference field="3" count="1" selected="0">
            <x v="0"/>
          </reference>
          <reference field="4" count="1">
            <x v="260"/>
          </reference>
        </references>
      </pivotArea>
    </format>
    <format dxfId="61">
      <pivotArea dataOnly="0" labelOnly="1" outline="0" fieldPosition="0">
        <references count="3">
          <reference field="2" count="1" selected="0">
            <x v="143"/>
          </reference>
          <reference field="3" count="1" selected="0">
            <x v="0"/>
          </reference>
          <reference field="4" count="1">
            <x v="56"/>
          </reference>
        </references>
      </pivotArea>
    </format>
    <format dxfId="60">
      <pivotArea dataOnly="0" labelOnly="1" outline="0" fieldPosition="0">
        <references count="3">
          <reference field="2" count="1" selected="0">
            <x v="144"/>
          </reference>
          <reference field="3" count="1" selected="0">
            <x v="0"/>
          </reference>
          <reference field="4" count="1">
            <x v="59"/>
          </reference>
        </references>
      </pivotArea>
    </format>
    <format dxfId="59">
      <pivotArea dataOnly="0" labelOnly="1" outline="0" fieldPosition="0">
        <references count="3">
          <reference field="2" count="1" selected="0">
            <x v="146"/>
          </reference>
          <reference field="3" count="1" selected="0">
            <x v="0"/>
          </reference>
          <reference field="4" count="1">
            <x v="233"/>
          </reference>
        </references>
      </pivotArea>
    </format>
    <format dxfId="58">
      <pivotArea dataOnly="0" labelOnly="1" outline="0" fieldPosition="0">
        <references count="3">
          <reference field="2" count="1" selected="0">
            <x v="147"/>
          </reference>
          <reference field="3" count="1" selected="0">
            <x v="0"/>
          </reference>
          <reference field="4" count="1">
            <x v="240"/>
          </reference>
        </references>
      </pivotArea>
    </format>
    <format dxfId="57">
      <pivotArea dataOnly="0" labelOnly="1" outline="0" fieldPosition="0">
        <references count="3">
          <reference field="2" count="1" selected="0">
            <x v="148"/>
          </reference>
          <reference field="3" count="1" selected="0">
            <x v="1"/>
          </reference>
          <reference field="4" count="1">
            <x v="215"/>
          </reference>
        </references>
      </pivotArea>
    </format>
    <format dxfId="56">
      <pivotArea dataOnly="0" labelOnly="1" outline="0" fieldPosition="0">
        <references count="3">
          <reference field="2" count="1" selected="0">
            <x v="151"/>
          </reference>
          <reference field="3" count="1" selected="0">
            <x v="0"/>
          </reference>
          <reference field="4" count="1">
            <x v="87"/>
          </reference>
        </references>
      </pivotArea>
    </format>
    <format dxfId="55">
      <pivotArea dataOnly="0" labelOnly="1" outline="0" fieldPosition="0">
        <references count="3">
          <reference field="2" count="1" selected="0">
            <x v="152"/>
          </reference>
          <reference field="3" count="1" selected="0">
            <x v="0"/>
          </reference>
          <reference field="4" count="1">
            <x v="261"/>
          </reference>
        </references>
      </pivotArea>
    </format>
    <format dxfId="54">
      <pivotArea dataOnly="0" labelOnly="1" outline="0" fieldPosition="0">
        <references count="3">
          <reference field="2" count="1" selected="0">
            <x v="165"/>
          </reference>
          <reference field="3" count="1" selected="0">
            <x v="0"/>
          </reference>
          <reference field="4" count="1">
            <x v="230"/>
          </reference>
        </references>
      </pivotArea>
    </format>
    <format dxfId="53">
      <pivotArea dataOnly="0" labelOnly="1" outline="0" fieldPosition="0">
        <references count="3">
          <reference field="2" count="1" selected="0">
            <x v="166"/>
          </reference>
          <reference field="3" count="1" selected="0">
            <x v="0"/>
          </reference>
          <reference field="4" count="1">
            <x v="221"/>
          </reference>
        </references>
      </pivotArea>
    </format>
    <format dxfId="52">
      <pivotArea dataOnly="0" labelOnly="1" outline="0" fieldPosition="0">
        <references count="3">
          <reference field="2" count="1" selected="0">
            <x v="167"/>
          </reference>
          <reference field="3" count="1" selected="0">
            <x v="0"/>
          </reference>
          <reference field="4" count="1">
            <x v="118"/>
          </reference>
        </references>
      </pivotArea>
    </format>
    <format dxfId="51">
      <pivotArea dataOnly="0" labelOnly="1" outline="0" fieldPosition="0">
        <references count="3">
          <reference field="2" count="1" selected="0">
            <x v="168"/>
          </reference>
          <reference field="3" count="1" selected="0">
            <x v="0"/>
          </reference>
          <reference field="4" count="1">
            <x v="153"/>
          </reference>
        </references>
      </pivotArea>
    </format>
    <format dxfId="50">
      <pivotArea dataOnly="0" labelOnly="1" outline="0" fieldPosition="0">
        <references count="3">
          <reference field="2" count="1" selected="0">
            <x v="169"/>
          </reference>
          <reference field="3" count="1" selected="0">
            <x v="0"/>
          </reference>
          <reference field="4" count="1">
            <x v="267"/>
          </reference>
        </references>
      </pivotArea>
    </format>
    <format dxfId="49">
      <pivotArea dataOnly="0" labelOnly="1" outline="0" fieldPosition="0">
        <references count="3">
          <reference field="2" count="1" selected="0">
            <x v="174"/>
          </reference>
          <reference field="3" count="1" selected="0">
            <x v="0"/>
          </reference>
          <reference field="4" count="1">
            <x v="250"/>
          </reference>
        </references>
      </pivotArea>
    </format>
    <format dxfId="48">
      <pivotArea dataOnly="0" labelOnly="1" outline="0" fieldPosition="0">
        <references count="3">
          <reference field="2" count="1" selected="0">
            <x v="177"/>
          </reference>
          <reference field="3" count="1" selected="0">
            <x v="0"/>
          </reference>
          <reference field="4" count="1">
            <x v="150"/>
          </reference>
        </references>
      </pivotArea>
    </format>
    <format dxfId="47">
      <pivotArea dataOnly="0" labelOnly="1" outline="0" fieldPosition="0">
        <references count="3">
          <reference field="2" count="1" selected="0">
            <x v="179"/>
          </reference>
          <reference field="3" count="1" selected="0">
            <x v="1"/>
          </reference>
          <reference field="4" count="1">
            <x v="280"/>
          </reference>
        </references>
      </pivotArea>
    </format>
    <format dxfId="46">
      <pivotArea dataOnly="0" labelOnly="1" outline="0" fieldPosition="0">
        <references count="3">
          <reference field="2" count="1" selected="0">
            <x v="182"/>
          </reference>
          <reference field="3" count="1" selected="0">
            <x v="0"/>
          </reference>
          <reference field="4" count="1">
            <x v="63"/>
          </reference>
        </references>
      </pivotArea>
    </format>
    <format dxfId="45">
      <pivotArea dataOnly="0" labelOnly="1" outline="0" fieldPosition="0">
        <references count="3">
          <reference field="2" count="1" selected="0">
            <x v="183"/>
          </reference>
          <reference field="3" count="1" selected="0">
            <x v="0"/>
          </reference>
          <reference field="4" count="1">
            <x v="51"/>
          </reference>
        </references>
      </pivotArea>
    </format>
    <format dxfId="44">
      <pivotArea dataOnly="0" labelOnly="1" outline="0" fieldPosition="0">
        <references count="3">
          <reference field="2" count="1" selected="0">
            <x v="191"/>
          </reference>
          <reference field="3" count="1" selected="0">
            <x v="0"/>
          </reference>
          <reference field="4" count="1">
            <x v="242"/>
          </reference>
        </references>
      </pivotArea>
    </format>
    <format dxfId="43">
      <pivotArea dataOnly="0" labelOnly="1" outline="0" fieldPosition="0">
        <references count="3">
          <reference field="2" count="1" selected="0">
            <x v="195"/>
          </reference>
          <reference field="3" count="1" selected="0">
            <x v="0"/>
          </reference>
          <reference field="4" count="1">
            <x v="275"/>
          </reference>
        </references>
      </pivotArea>
    </format>
    <format dxfId="42">
      <pivotArea dataOnly="0" labelOnly="1" outline="0" fieldPosition="0">
        <references count="3">
          <reference field="2" count="1" selected="0">
            <x v="199"/>
          </reference>
          <reference field="3" count="1" selected="0">
            <x v="0"/>
          </reference>
          <reference field="4" count="1">
            <x v="158"/>
          </reference>
        </references>
      </pivotArea>
    </format>
    <format dxfId="41">
      <pivotArea dataOnly="0" labelOnly="1" outline="0" fieldPosition="0">
        <references count="3">
          <reference field="2" count="1" selected="0">
            <x v="202"/>
          </reference>
          <reference field="3" count="1" selected="0">
            <x v="0"/>
          </reference>
          <reference field="4" count="1">
            <x v="60"/>
          </reference>
        </references>
      </pivotArea>
    </format>
    <format dxfId="40">
      <pivotArea dataOnly="0" labelOnly="1" outline="0" fieldPosition="0">
        <references count="3">
          <reference field="2" count="1" selected="0">
            <x v="205"/>
          </reference>
          <reference field="3" count="1" selected="0">
            <x v="0"/>
          </reference>
          <reference field="4" count="1">
            <x v="276"/>
          </reference>
        </references>
      </pivotArea>
    </format>
    <format dxfId="39">
      <pivotArea dataOnly="0" labelOnly="1" outline="0" fieldPosition="0">
        <references count="3">
          <reference field="2" count="1" selected="0">
            <x v="206"/>
          </reference>
          <reference field="3" count="1" selected="0">
            <x v="0"/>
          </reference>
          <reference field="4" count="1">
            <x v="212"/>
          </reference>
        </references>
      </pivotArea>
    </format>
    <format dxfId="38">
      <pivotArea dataOnly="0" labelOnly="1" outline="0" fieldPosition="0">
        <references count="3">
          <reference field="2" count="1" selected="0">
            <x v="207"/>
          </reference>
          <reference field="3" count="1" selected="0">
            <x v="0"/>
          </reference>
          <reference field="4" count="1">
            <x v="255"/>
          </reference>
        </references>
      </pivotArea>
    </format>
    <format dxfId="37">
      <pivotArea dataOnly="0" labelOnly="1" outline="0" fieldPosition="0">
        <references count="3">
          <reference field="2" count="1" selected="0">
            <x v="209"/>
          </reference>
          <reference field="3" count="1" selected="0">
            <x v="1"/>
          </reference>
          <reference field="4" count="1">
            <x v="254"/>
          </reference>
        </references>
      </pivotArea>
    </format>
    <format dxfId="36">
      <pivotArea dataOnly="0" labelOnly="1" outline="0" fieldPosition="0">
        <references count="3">
          <reference field="2" count="1" selected="0">
            <x v="212"/>
          </reference>
          <reference field="3" count="1" selected="0">
            <x v="0"/>
          </reference>
          <reference field="4" count="1">
            <x v="35"/>
          </reference>
        </references>
      </pivotArea>
    </format>
    <format dxfId="35">
      <pivotArea dataOnly="0" labelOnly="1" outline="0" fieldPosition="0">
        <references count="3">
          <reference field="2" count="1" selected="0">
            <x v="213"/>
          </reference>
          <reference field="3" count="1" selected="0">
            <x v="0"/>
          </reference>
          <reference field="4" count="1">
            <x v="247"/>
          </reference>
        </references>
      </pivotArea>
    </format>
    <format dxfId="34">
      <pivotArea dataOnly="0" labelOnly="1" outline="0" fieldPosition="0">
        <references count="3">
          <reference field="2" count="1" selected="0">
            <x v="221"/>
          </reference>
          <reference field="3" count="1" selected="0">
            <x v="0"/>
          </reference>
          <reference field="4" count="1">
            <x v="278"/>
          </reference>
        </references>
      </pivotArea>
    </format>
    <format dxfId="33">
      <pivotArea dataOnly="0" labelOnly="1" outline="0" fieldPosition="0">
        <references count="3">
          <reference field="2" count="1" selected="0">
            <x v="224"/>
          </reference>
          <reference field="3" count="1" selected="0">
            <x v="1"/>
          </reference>
          <reference field="4" count="1">
            <x v="213"/>
          </reference>
        </references>
      </pivotArea>
    </format>
    <format dxfId="32">
      <pivotArea dataOnly="0" labelOnly="1" outline="0" fieldPosition="0">
        <references count="3">
          <reference field="2" count="1" selected="0">
            <x v="225"/>
          </reference>
          <reference field="3" count="1" selected="0">
            <x v="0"/>
          </reference>
          <reference field="4" count="1">
            <x v="88"/>
          </reference>
        </references>
      </pivotArea>
    </format>
    <format dxfId="31">
      <pivotArea dataOnly="0" labelOnly="1" outline="0" fieldPosition="0">
        <references count="3">
          <reference field="2" count="1" selected="0">
            <x v="227"/>
          </reference>
          <reference field="3" count="1" selected="0">
            <x v="0"/>
          </reference>
          <reference field="4" count="1">
            <x v="265"/>
          </reference>
        </references>
      </pivotArea>
    </format>
    <format dxfId="30">
      <pivotArea dataOnly="0" labelOnly="1" outline="0" fieldPosition="0">
        <references count="3">
          <reference field="2" count="1" selected="0">
            <x v="234"/>
          </reference>
          <reference field="3" count="1" selected="0">
            <x v="0"/>
          </reference>
          <reference field="4" count="1">
            <x v="266"/>
          </reference>
        </references>
      </pivotArea>
    </format>
    <format dxfId="29">
      <pivotArea dataOnly="0" labelOnly="1" outline="0" fieldPosition="0">
        <references count="3">
          <reference field="2" count="1" selected="0">
            <x v="235"/>
          </reference>
          <reference field="3" count="1" selected="0">
            <x v="0"/>
          </reference>
          <reference field="4" count="1">
            <x v="117"/>
          </reference>
        </references>
      </pivotArea>
    </format>
    <format dxfId="28">
      <pivotArea dataOnly="0" labelOnly="1" outline="0" fieldPosition="0">
        <references count="3">
          <reference field="2" count="1" selected="0">
            <x v="236"/>
          </reference>
          <reference field="3" count="1" selected="0">
            <x v="0"/>
          </reference>
          <reference field="4" count="1">
            <x v="231"/>
          </reference>
        </references>
      </pivotArea>
    </format>
    <format dxfId="27">
      <pivotArea dataOnly="0" labelOnly="1" outline="0" fieldPosition="0">
        <references count="3">
          <reference field="2" count="1" selected="0">
            <x v="238"/>
          </reference>
          <reference field="3" count="1" selected="0">
            <x v="0"/>
          </reference>
          <reference field="4" count="1">
            <x v="52"/>
          </reference>
        </references>
      </pivotArea>
    </format>
    <format dxfId="26">
      <pivotArea dataOnly="0" labelOnly="1" outline="0" fieldPosition="0">
        <references count="3">
          <reference field="2" count="1" selected="0">
            <x v="242"/>
          </reference>
          <reference field="3" count="1" selected="0">
            <x v="0"/>
          </reference>
          <reference field="4" count="1">
            <x v="268"/>
          </reference>
        </references>
      </pivotArea>
    </format>
    <format dxfId="25">
      <pivotArea dataOnly="0" labelOnly="1" outline="0" fieldPosition="0">
        <references count="3">
          <reference field="2" count="1" selected="0">
            <x v="243"/>
          </reference>
          <reference field="3" count="1" selected="0">
            <x v="0"/>
          </reference>
          <reference field="4" count="1">
            <x v="234"/>
          </reference>
        </references>
      </pivotArea>
    </format>
    <format dxfId="24">
      <pivotArea dataOnly="0" labelOnly="1" outline="0" fieldPosition="0">
        <references count="3">
          <reference field="2" count="1" selected="0">
            <x v="246"/>
          </reference>
          <reference field="3" count="1" selected="0">
            <x v="0"/>
          </reference>
          <reference field="4" count="1">
            <x v="227"/>
          </reference>
        </references>
      </pivotArea>
    </format>
    <format dxfId="23">
      <pivotArea dataOnly="0" labelOnly="1" outline="0" fieldPosition="0">
        <references count="3">
          <reference field="2" count="1" selected="0">
            <x v="247"/>
          </reference>
          <reference field="3" count="1" selected="0">
            <x v="1"/>
          </reference>
          <reference field="4" count="1">
            <x v="252"/>
          </reference>
        </references>
      </pivotArea>
    </format>
    <format dxfId="22">
      <pivotArea dataOnly="0" labelOnly="1" outline="0" fieldPosition="0">
        <references count="3">
          <reference field="2" count="1" selected="0">
            <x v="248"/>
          </reference>
          <reference field="3" count="1" selected="0">
            <x v="0"/>
          </reference>
          <reference field="4" count="1">
            <x v="269"/>
          </reference>
        </references>
      </pivotArea>
    </format>
    <format dxfId="21">
      <pivotArea dataOnly="0" labelOnly="1" outline="0" fieldPosition="0">
        <references count="3">
          <reference field="2" count="1" selected="0">
            <x v="249"/>
          </reference>
          <reference field="3" count="1" selected="0">
            <x v="0"/>
          </reference>
          <reference field="4" count="1">
            <x v="169"/>
          </reference>
        </references>
      </pivotArea>
    </format>
    <format dxfId="20">
      <pivotArea dataOnly="0" labelOnly="1" outline="0" fieldPosition="0">
        <references count="3">
          <reference field="2" count="1" selected="0">
            <x v="250"/>
          </reference>
          <reference field="3" count="1" selected="0">
            <x v="0"/>
          </reference>
          <reference field="4" count="1">
            <x v="272"/>
          </reference>
        </references>
      </pivotArea>
    </format>
    <format dxfId="19">
      <pivotArea dataOnly="0" labelOnly="1" outline="0" fieldPosition="0">
        <references count="3">
          <reference field="2" count="1" selected="0">
            <x v="252"/>
          </reference>
          <reference field="3" count="1" selected="0">
            <x v="1"/>
          </reference>
          <reference field="4" count="1">
            <x v="274"/>
          </reference>
        </references>
      </pivotArea>
    </format>
    <format dxfId="18">
      <pivotArea dataOnly="0" labelOnly="1" outline="0" fieldPosition="0">
        <references count="3">
          <reference field="2" count="1" selected="0">
            <x v="253"/>
          </reference>
          <reference field="3" count="1" selected="0">
            <x v="1"/>
          </reference>
          <reference field="4" count="1">
            <x v="273"/>
          </reference>
        </references>
      </pivotArea>
    </format>
    <format dxfId="17">
      <pivotArea dataOnly="0" labelOnly="1" outline="0" fieldPosition="0">
        <references count="3">
          <reference field="2" count="1" selected="0">
            <x v="256"/>
          </reference>
          <reference field="3" count="1" selected="0">
            <x v="0"/>
          </reference>
          <reference field="4" count="1">
            <x v="99"/>
          </reference>
        </references>
      </pivotArea>
    </format>
    <format dxfId="16">
      <pivotArea dataOnly="0" labelOnly="1" outline="0" fieldPosition="0">
        <references count="3">
          <reference field="2" count="1" selected="0">
            <x v="258"/>
          </reference>
          <reference field="3" count="1" selected="0">
            <x v="0"/>
          </reference>
          <reference field="4" count="1">
            <x v="124"/>
          </reference>
        </references>
      </pivotArea>
    </format>
    <format dxfId="15">
      <pivotArea dataOnly="0" labelOnly="1" outline="0" fieldPosition="0">
        <references count="3">
          <reference field="2" count="1" selected="0">
            <x v="259"/>
          </reference>
          <reference field="3" count="1" selected="0">
            <x v="0"/>
          </reference>
          <reference field="4" count="1">
            <x v="245"/>
          </reference>
        </references>
      </pivotArea>
    </format>
    <format dxfId="14">
      <pivotArea dataOnly="0" labelOnly="1" outline="0" fieldPosition="0">
        <references count="3">
          <reference field="2" count="1" selected="0">
            <x v="260"/>
          </reference>
          <reference field="3" count="1" selected="0">
            <x v="1"/>
          </reference>
          <reference field="4" count="1">
            <x v="279"/>
          </reference>
        </references>
      </pivotArea>
    </format>
    <format dxfId="13">
      <pivotArea dataOnly="0" labelOnly="1" outline="0" fieldPosition="0">
        <references count="3">
          <reference field="2" count="1" selected="0">
            <x v="262"/>
          </reference>
          <reference field="3" count="1" selected="0">
            <x v="0"/>
          </reference>
          <reference field="4" count="1">
            <x v="210"/>
          </reference>
        </references>
      </pivotArea>
    </format>
    <format dxfId="12">
      <pivotArea dataOnly="0" labelOnly="1" outline="0" fieldPosition="0">
        <references count="3">
          <reference field="2" count="1" selected="0">
            <x v="270"/>
          </reference>
          <reference field="3" count="1" selected="0">
            <x v="0"/>
          </reference>
          <reference field="4" count="1">
            <x v="222"/>
          </reference>
        </references>
      </pivotArea>
    </format>
    <format dxfId="11">
      <pivotArea dataOnly="0" labelOnly="1" outline="0" fieldPosition="0">
        <references count="3">
          <reference field="2" count="1" selected="0">
            <x v="272"/>
          </reference>
          <reference field="3" count="1" selected="0">
            <x v="0"/>
          </reference>
          <reference field="4" count="1">
            <x v="101"/>
          </reference>
        </references>
      </pivotArea>
    </format>
    <format dxfId="10">
      <pivotArea dataOnly="0" labelOnly="1" outline="0" fieldPosition="0">
        <references count="3">
          <reference field="2" count="1" selected="0">
            <x v="273"/>
          </reference>
          <reference field="3" count="1" selected="0">
            <x v="1"/>
          </reference>
          <reference field="4" count="1">
            <x v="259"/>
          </reference>
        </references>
      </pivotArea>
    </format>
    <format dxfId="9">
      <pivotArea dataOnly="0" labelOnly="1" outline="0" fieldPosition="0">
        <references count="3">
          <reference field="2" count="1" selected="0">
            <x v="275"/>
          </reference>
          <reference field="3" count="1" selected="0">
            <x v="0"/>
          </reference>
          <reference field="4" count="1">
            <x v="223"/>
          </reference>
        </references>
      </pivotArea>
    </format>
    <format dxfId="8">
      <pivotArea dataOnly="0" labelOnly="1" outline="0" fieldPosition="0">
        <references count="3">
          <reference field="2" count="1" selected="0">
            <x v="279"/>
          </reference>
          <reference field="3" count="1" selected="0">
            <x v="0"/>
          </reference>
          <reference field="4" count="1">
            <x v="106"/>
          </reference>
        </references>
      </pivotArea>
    </format>
    <format dxfId="7">
      <pivotArea outline="0" fieldPosition="0">
        <references count="4">
          <reference field="0" count="1" selected="0">
            <x v="16"/>
          </reference>
          <reference field="2" count="8" selected="0">
            <x v="56"/>
            <x v="71"/>
            <x v="74"/>
            <x v="133"/>
            <x v="182"/>
            <x v="207"/>
            <x v="258"/>
            <x v="273"/>
          </reference>
          <reference field="3" count="0" selected="0"/>
          <reference field="4" count="8" selected="0">
            <x v="63"/>
            <x v="114"/>
            <x v="124"/>
            <x v="255"/>
            <x v="256"/>
            <x v="257"/>
            <x v="258"/>
            <x v="259"/>
          </reference>
        </references>
      </pivotArea>
    </format>
    <format dxfId="6">
      <pivotArea outline="0" fieldPosition="0">
        <references count="4">
          <reference field="0" count="1" selected="0">
            <x v="16"/>
          </reference>
          <reference field="2" count="8" selected="0">
            <x v="56"/>
            <x v="71"/>
            <x v="74"/>
            <x v="133"/>
            <x v="182"/>
            <x v="207"/>
            <x v="258"/>
            <x v="273"/>
          </reference>
          <reference field="3" count="0" selected="0"/>
          <reference field="4" count="8" selected="0">
            <x v="63"/>
            <x v="114"/>
            <x v="124"/>
            <x v="255"/>
            <x v="256"/>
            <x v="257"/>
            <x v="258"/>
            <x v="259"/>
          </reference>
        </references>
      </pivotArea>
    </format>
    <format dxfId="5">
      <pivotArea outline="0" fieldPosition="0">
        <references count="4">
          <reference field="0" count="1" selected="0">
            <x v="23"/>
          </reference>
          <reference field="2" count="15" selected="0">
            <x v="24"/>
            <x v="25"/>
            <x v="48"/>
            <x v="49"/>
            <x v="56"/>
            <x v="66"/>
            <x v="71"/>
            <x v="74"/>
            <x v="133"/>
            <x v="182"/>
            <x v="207"/>
            <x v="227"/>
            <x v="235"/>
            <x v="258"/>
            <x v="273"/>
          </reference>
          <reference field="3" count="0" selected="0"/>
          <reference field="4" count="15" selected="0">
            <x v="2"/>
            <x v="63"/>
            <x v="111"/>
            <x v="114"/>
            <x v="116"/>
            <x v="117"/>
            <x v="124"/>
            <x v="255"/>
            <x v="256"/>
            <x v="257"/>
            <x v="258"/>
            <x v="259"/>
            <x v="265"/>
            <x v="270"/>
            <x v="271"/>
          </reference>
        </references>
      </pivotArea>
    </format>
    <format dxfId="4">
      <pivotArea outline="0" collapsedLevelsAreSubtotals="1" fieldPosition="0"/>
    </format>
    <format dxfId="3">
      <pivotArea field="0" type="button" dataOnly="0" labelOnly="1" outline="0" axis="axisCol" fieldPosition="0"/>
    </format>
    <format dxfId="2">
      <pivotArea type="topRight" dataOnly="0" labelOnly="1" outline="0" fieldPosition="0"/>
    </format>
    <format dxfId="1">
      <pivotArea dataOnly="0" labelOnly="1" outline="0" fieldPosition="0">
        <references count="1">
          <reference field="0" count="0"/>
        </references>
      </pivotArea>
    </format>
    <format dxfId="0">
      <pivotArea dataOnly="0" labelOnly="1" outline="0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3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3:B285" firstHeaderRow="1" firstDataRow="1" firstDataCol="1"/>
  <pivotFields count="5">
    <pivotField axis="axisRow" showAll="0">
      <items count="282">
        <item x="221"/>
        <item x="1"/>
        <item x="257"/>
        <item x="201"/>
        <item x="185"/>
        <item x="269"/>
        <item x="39"/>
        <item x="45"/>
        <item x="46"/>
        <item x="41"/>
        <item x="42"/>
        <item x="40"/>
        <item x="270"/>
        <item x="277"/>
        <item x="54"/>
        <item x="106"/>
        <item x="212"/>
        <item x="77"/>
        <item x="33"/>
        <item x="164"/>
        <item x="31"/>
        <item x="83"/>
        <item x="16"/>
        <item x="264"/>
        <item x="125"/>
        <item x="169"/>
        <item x="279"/>
        <item x="192"/>
        <item x="68"/>
        <item x="142"/>
        <item x="195"/>
        <item x="276"/>
        <item x="205"/>
        <item x="163"/>
        <item x="79"/>
        <item x="160"/>
        <item x="87"/>
        <item x="108"/>
        <item x="145"/>
        <item x="99"/>
        <item x="137"/>
        <item x="272"/>
        <item x="214"/>
        <item x="167"/>
        <item x="202"/>
        <item x="162"/>
        <item x="227"/>
        <item x="165"/>
        <item x="126"/>
        <item x="127"/>
        <item x="89"/>
        <item x="150"/>
        <item x="249"/>
        <item x="105"/>
        <item x="237"/>
        <item x="144"/>
        <item x="113"/>
        <item x="120"/>
        <item x="62"/>
        <item x="182"/>
        <item x="226"/>
        <item x="176"/>
        <item x="131"/>
        <item x="184"/>
        <item x="259"/>
        <item x="94"/>
        <item x="168"/>
        <item x="10"/>
        <item x="100"/>
        <item x="190"/>
        <item x="76"/>
        <item x="115"/>
        <item x="149"/>
        <item x="55"/>
        <item x="114"/>
        <item x="242"/>
        <item x="191"/>
        <item x="102"/>
        <item x="155"/>
        <item x="258"/>
        <item x="183"/>
        <item x="181"/>
        <item x="243"/>
        <item x="50"/>
        <item x="5"/>
        <item x="234"/>
        <item x="110"/>
        <item x="154"/>
        <item x="173"/>
        <item x="72"/>
        <item x="211"/>
        <item x="209"/>
        <item x="80"/>
        <item x="159"/>
        <item x="30"/>
        <item x="199"/>
        <item x="75"/>
        <item x="143"/>
        <item x="57"/>
        <item x="88"/>
        <item x="217"/>
        <item x="194"/>
        <item x="103"/>
        <item x="216"/>
        <item x="262"/>
        <item x="19"/>
        <item x="250"/>
        <item x="158"/>
        <item x="196"/>
        <item x="175"/>
        <item x="12"/>
        <item x="101"/>
        <item x="13"/>
        <item x="230"/>
        <item x="2"/>
        <item x="6"/>
        <item x="86"/>
        <item x="207"/>
        <item x="15"/>
        <item x="210"/>
        <item x="157"/>
        <item x="63"/>
        <item x="238"/>
        <item x="97"/>
        <item x="180"/>
        <item x="53"/>
        <item x="267"/>
        <item x="90"/>
        <item x="229"/>
        <item x="206"/>
        <item x="139"/>
        <item x="231"/>
        <item x="91"/>
        <item x="166"/>
        <item x="275"/>
        <item x="36"/>
        <item x="188"/>
        <item x="9"/>
        <item x="186"/>
        <item x="64"/>
        <item x="193"/>
        <item x="224"/>
        <item x="152"/>
        <item x="92"/>
        <item x="254"/>
        <item x="28"/>
        <item x="84"/>
        <item x="93"/>
        <item x="98"/>
        <item x="18"/>
        <item x="178"/>
        <item x="118"/>
        <item x="11"/>
        <item x="58"/>
        <item x="240"/>
        <item x="223"/>
        <item x="61"/>
        <item x="261"/>
        <item x="252"/>
        <item x="245"/>
        <item x="260"/>
        <item x="265"/>
        <item x="60"/>
        <item x="256"/>
        <item x="225"/>
        <item x="81"/>
        <item x="71"/>
        <item x="172"/>
        <item x="27"/>
        <item x="123"/>
        <item x="220"/>
        <item x="215"/>
        <item x="35"/>
        <item x="4"/>
        <item x="107"/>
        <item x="21"/>
        <item x="51"/>
        <item x="7"/>
        <item x="26"/>
        <item x="141"/>
        <item x="239"/>
        <item x="244"/>
        <item x="116"/>
        <item x="0"/>
        <item x="65"/>
        <item x="189"/>
        <item x="273"/>
        <item x="22"/>
        <item x="268"/>
        <item x="263"/>
        <item x="20"/>
        <item x="95"/>
        <item x="32"/>
        <item x="48"/>
        <item x="67"/>
        <item x="135"/>
        <item x="248"/>
        <item x="204"/>
        <item x="148"/>
        <item x="134"/>
        <item x="200"/>
        <item x="17"/>
        <item x="255"/>
        <item x="253"/>
        <item x="278"/>
        <item x="136"/>
        <item x="69"/>
        <item x="112"/>
        <item x="274"/>
        <item x="111"/>
        <item x="29"/>
        <item x="233"/>
        <item x="228"/>
        <item x="104"/>
        <item x="241"/>
        <item x="203"/>
        <item x="187"/>
        <item x="151"/>
        <item x="208"/>
        <item x="247"/>
        <item x="198"/>
        <item x="138"/>
        <item x="25"/>
        <item x="44"/>
        <item x="96"/>
        <item x="119"/>
        <item x="43"/>
        <item x="121"/>
        <item x="59"/>
        <item x="56"/>
        <item x="236"/>
        <item x="23"/>
        <item x="153"/>
        <item x="52"/>
        <item x="122"/>
        <item x="171"/>
        <item x="82"/>
        <item x="197"/>
        <item x="3"/>
        <item x="232"/>
        <item x="280"/>
        <item x="218"/>
        <item x="124"/>
        <item x="85"/>
        <item x="219"/>
        <item x="213"/>
        <item x="78"/>
        <item x="109"/>
        <item x="170"/>
        <item x="37"/>
        <item x="128"/>
        <item x="38"/>
        <item x="132"/>
        <item x="130"/>
        <item x="246"/>
        <item x="49"/>
        <item x="129"/>
        <item x="34"/>
        <item x="24"/>
        <item x="8"/>
        <item x="140"/>
        <item x="251"/>
        <item x="14"/>
        <item x="177"/>
        <item x="161"/>
        <item x="47"/>
        <item x="147"/>
        <item x="222"/>
        <item x="66"/>
        <item x="156"/>
        <item x="73"/>
        <item x="174"/>
        <item x="133"/>
        <item x="117"/>
        <item x="235"/>
        <item x="74"/>
        <item x="266"/>
        <item x="179"/>
        <item x="271"/>
        <item x="70"/>
        <item x="146"/>
        <item t="default"/>
      </items>
    </pivotField>
    <pivotField showAll="0"/>
    <pivotField showAll="0"/>
    <pivotField dataField="1" showAll="0"/>
    <pivotField showAll="0"/>
  </pivotFields>
  <rowFields count="1">
    <field x="0"/>
  </rowFields>
  <rowItems count="28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 t="grand">
      <x/>
    </i>
  </rowItems>
  <colItems count="1">
    <i/>
  </colItems>
  <dataFields count="1">
    <dataField name="最大值项:num" fld="3" subtotal="max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4"/>
  <sheetViews>
    <sheetView topLeftCell="A26" workbookViewId="0">
      <selection activeCell="B2" sqref="B2"/>
    </sheetView>
  </sheetViews>
  <sheetFormatPr defaultRowHeight="14.25"/>
  <cols>
    <col min="1" max="1" width="20.125" bestFit="1" customWidth="1"/>
    <col min="2" max="2" width="127.625" bestFit="1" customWidth="1"/>
  </cols>
  <sheetData>
    <row r="1" spans="1:2">
      <c r="A1" t="s">
        <v>56</v>
      </c>
      <c r="B1" t="s">
        <v>57</v>
      </c>
    </row>
    <row r="2" spans="1:2">
      <c r="A2" t="s">
        <v>0</v>
      </c>
      <c r="B2" s="1" t="s">
        <v>55</v>
      </c>
    </row>
    <row r="3" spans="1:2">
      <c r="A3" t="s">
        <v>0</v>
      </c>
      <c r="B3" s="1" t="s">
        <v>54</v>
      </c>
    </row>
    <row r="4" spans="1:2">
      <c r="A4" t="s">
        <v>0</v>
      </c>
      <c r="B4" t="s">
        <v>53</v>
      </c>
    </row>
    <row r="5" spans="1:2">
      <c r="A5" t="s">
        <v>0</v>
      </c>
      <c r="B5" t="s">
        <v>1</v>
      </c>
    </row>
    <row r="6" spans="1:2">
      <c r="A6" t="s">
        <v>0</v>
      </c>
      <c r="B6" t="s">
        <v>2</v>
      </c>
    </row>
    <row r="7" spans="1:2">
      <c r="A7" t="s">
        <v>0</v>
      </c>
      <c r="B7" t="s">
        <v>3</v>
      </c>
    </row>
    <row r="8" spans="1:2">
      <c r="A8" t="s">
        <v>0</v>
      </c>
      <c r="B8" s="1" t="s">
        <v>4</v>
      </c>
    </row>
    <row r="9" spans="1:2">
      <c r="A9" t="s">
        <v>0</v>
      </c>
      <c r="B9" t="s">
        <v>5</v>
      </c>
    </row>
    <row r="10" spans="1:2">
      <c r="A10" t="s">
        <v>0</v>
      </c>
      <c r="B10" s="1" t="s">
        <v>6</v>
      </c>
    </row>
    <row r="11" spans="1:2">
      <c r="A11" t="s">
        <v>0</v>
      </c>
      <c r="B11" t="s">
        <v>7</v>
      </c>
    </row>
    <row r="12" spans="1:2">
      <c r="A12" t="s">
        <v>0</v>
      </c>
      <c r="B12" s="1" t="s">
        <v>8</v>
      </c>
    </row>
    <row r="13" spans="1:2">
      <c r="A13" t="s">
        <v>0</v>
      </c>
      <c r="B13" t="s">
        <v>9</v>
      </c>
    </row>
    <row r="14" spans="1:2">
      <c r="A14" t="s">
        <v>0</v>
      </c>
      <c r="B14" t="s">
        <v>10</v>
      </c>
    </row>
    <row r="15" spans="1:2">
      <c r="A15" t="s">
        <v>0</v>
      </c>
      <c r="B15" t="s">
        <v>11</v>
      </c>
    </row>
    <row r="16" spans="1:2">
      <c r="A16" t="s">
        <v>0</v>
      </c>
      <c r="B16" s="1" t="s">
        <v>12</v>
      </c>
    </row>
    <row r="17" spans="1:2">
      <c r="A17" t="s">
        <v>0</v>
      </c>
      <c r="B17" t="s">
        <v>13</v>
      </c>
    </row>
    <row r="18" spans="1:2">
      <c r="A18" t="s">
        <v>0</v>
      </c>
      <c r="B18" t="s">
        <v>14</v>
      </c>
    </row>
    <row r="19" spans="1:2">
      <c r="A19" t="s">
        <v>15</v>
      </c>
      <c r="B19" t="s">
        <v>16</v>
      </c>
    </row>
    <row r="20" spans="1:2">
      <c r="A20" t="s">
        <v>15</v>
      </c>
      <c r="B20" t="s">
        <v>17</v>
      </c>
    </row>
    <row r="21" spans="1:2">
      <c r="A21" t="s">
        <v>15</v>
      </c>
      <c r="B21" t="s">
        <v>18</v>
      </c>
    </row>
    <row r="22" spans="1:2">
      <c r="A22" t="s">
        <v>15</v>
      </c>
      <c r="B22" t="s">
        <v>19</v>
      </c>
    </row>
    <row r="23" spans="1:2">
      <c r="A23" t="s">
        <v>15</v>
      </c>
      <c r="B23" t="s">
        <v>20</v>
      </c>
    </row>
    <row r="24" spans="1:2">
      <c r="A24" t="s">
        <v>15</v>
      </c>
      <c r="B24" t="s">
        <v>21</v>
      </c>
    </row>
    <row r="25" spans="1:2">
      <c r="A25" t="s">
        <v>15</v>
      </c>
      <c r="B25" t="s">
        <v>22</v>
      </c>
    </row>
    <row r="26" spans="1:2">
      <c r="A26" t="s">
        <v>15</v>
      </c>
      <c r="B26" t="s">
        <v>23</v>
      </c>
    </row>
    <row r="27" spans="1:2">
      <c r="A27" t="s">
        <v>15</v>
      </c>
      <c r="B27" t="s">
        <v>24</v>
      </c>
    </row>
    <row r="28" spans="1:2">
      <c r="A28" t="s">
        <v>15</v>
      </c>
      <c r="B28" t="s">
        <v>25</v>
      </c>
    </row>
    <row r="29" spans="1:2">
      <c r="A29" t="s">
        <v>15</v>
      </c>
      <c r="B29" t="s">
        <v>26</v>
      </c>
    </row>
    <row r="30" spans="1:2">
      <c r="A30" t="s">
        <v>15</v>
      </c>
      <c r="B30" t="s">
        <v>27</v>
      </c>
    </row>
    <row r="31" spans="1:2">
      <c r="A31" t="s">
        <v>15</v>
      </c>
      <c r="B31" t="s">
        <v>28</v>
      </c>
    </row>
    <row r="32" spans="1:2">
      <c r="A32" t="s">
        <v>15</v>
      </c>
      <c r="B32" t="s">
        <v>29</v>
      </c>
    </row>
    <row r="33" spans="1:2">
      <c r="A33" t="s">
        <v>15</v>
      </c>
      <c r="B33" t="s">
        <v>30</v>
      </c>
    </row>
    <row r="34" spans="1:2">
      <c r="A34" t="s">
        <v>15</v>
      </c>
      <c r="B34" t="s">
        <v>51</v>
      </c>
    </row>
    <row r="35" spans="1:2">
      <c r="A35" t="s">
        <v>15</v>
      </c>
      <c r="B35" t="s">
        <v>31</v>
      </c>
    </row>
    <row r="36" spans="1:2">
      <c r="A36" t="s">
        <v>15</v>
      </c>
      <c r="B36" t="s">
        <v>32</v>
      </c>
    </row>
    <row r="37" spans="1:2">
      <c r="A37" t="s">
        <v>15</v>
      </c>
      <c r="B37" t="s">
        <v>33</v>
      </c>
    </row>
    <row r="38" spans="1:2">
      <c r="A38" t="s">
        <v>15</v>
      </c>
      <c r="B38" t="s">
        <v>34</v>
      </c>
    </row>
    <row r="39" spans="1:2">
      <c r="A39" t="s">
        <v>15</v>
      </c>
      <c r="B39" t="s">
        <v>52</v>
      </c>
    </row>
    <row r="40" spans="1:2">
      <c r="A40" t="s">
        <v>35</v>
      </c>
      <c r="B40" t="s">
        <v>36</v>
      </c>
    </row>
    <row r="41" spans="1:2">
      <c r="A41" t="s">
        <v>35</v>
      </c>
      <c r="B41" t="s">
        <v>37</v>
      </c>
    </row>
    <row r="42" spans="1:2">
      <c r="A42" t="s">
        <v>35</v>
      </c>
      <c r="B42" t="s">
        <v>38</v>
      </c>
    </row>
    <row r="43" spans="1:2">
      <c r="A43" t="s">
        <v>35</v>
      </c>
      <c r="B43" t="s">
        <v>39</v>
      </c>
    </row>
    <row r="44" spans="1:2">
      <c r="A44" t="s">
        <v>35</v>
      </c>
      <c r="B44" t="s">
        <v>40</v>
      </c>
    </row>
    <row r="45" spans="1:2">
      <c r="A45" t="s">
        <v>35</v>
      </c>
      <c r="B45" t="s">
        <v>41</v>
      </c>
    </row>
    <row r="46" spans="1:2">
      <c r="A46" t="s">
        <v>35</v>
      </c>
      <c r="B46" t="s">
        <v>42</v>
      </c>
    </row>
    <row r="47" spans="1:2">
      <c r="A47" t="s">
        <v>35</v>
      </c>
      <c r="B47" t="s">
        <v>43</v>
      </c>
    </row>
    <row r="48" spans="1:2">
      <c r="A48" t="s">
        <v>35</v>
      </c>
      <c r="B48" t="s">
        <v>44</v>
      </c>
    </row>
    <row r="49" spans="1:2">
      <c r="A49" t="s">
        <v>35</v>
      </c>
      <c r="B49" t="s">
        <v>45</v>
      </c>
    </row>
    <row r="50" spans="1:2">
      <c r="A50" t="s">
        <v>35</v>
      </c>
      <c r="B50" t="s">
        <v>46</v>
      </c>
    </row>
    <row r="51" spans="1:2">
      <c r="A51" t="s">
        <v>35</v>
      </c>
      <c r="B51" t="s">
        <v>47</v>
      </c>
    </row>
    <row r="52" spans="1:2">
      <c r="A52" t="s">
        <v>35</v>
      </c>
      <c r="B52" t="s">
        <v>48</v>
      </c>
    </row>
    <row r="53" spans="1:2">
      <c r="A53" t="s">
        <v>35</v>
      </c>
      <c r="B53" t="s">
        <v>49</v>
      </c>
    </row>
    <row r="54" spans="1:2">
      <c r="A54" t="s">
        <v>35</v>
      </c>
      <c r="B54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B12"/>
  <sheetViews>
    <sheetView workbookViewId="0">
      <selection activeCell="B2" sqref="B2"/>
    </sheetView>
  </sheetViews>
  <sheetFormatPr defaultRowHeight="14.25"/>
  <cols>
    <col min="2" max="2" width="19" bestFit="1" customWidth="1"/>
  </cols>
  <sheetData>
    <row r="2" spans="2:2">
      <c r="B2" t="s">
        <v>58</v>
      </c>
    </row>
    <row r="7" spans="2:2">
      <c r="B7" t="s">
        <v>60</v>
      </c>
    </row>
    <row r="12" spans="2:2">
      <c r="B12" t="s">
        <v>62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30"/>
  <sheetViews>
    <sheetView showGridLines="0"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10" sqref="B210"/>
    </sheetView>
  </sheetViews>
  <sheetFormatPr defaultRowHeight="16.5"/>
  <cols>
    <col min="1" max="1" width="5.125" style="6" customWidth="1"/>
    <col min="2" max="2" width="92.875" style="6" customWidth="1"/>
    <col min="3" max="3" width="2.625" style="6" customWidth="1"/>
    <col min="4" max="4" width="20.5" style="6" customWidth="1"/>
    <col min="5" max="5" width="32.625" style="6" customWidth="1"/>
    <col min="6" max="6" width="1.75" style="6" customWidth="1"/>
    <col min="7" max="7" width="12.375" style="6" customWidth="1"/>
    <col min="8" max="8" width="0.625" style="6" customWidth="1"/>
    <col min="9" max="16384" width="9" style="6"/>
  </cols>
  <sheetData>
    <row r="1" spans="1:9">
      <c r="A1" s="10" t="s">
        <v>1469</v>
      </c>
      <c r="B1" s="10"/>
      <c r="C1" s="10" t="s">
        <v>1471</v>
      </c>
      <c r="D1" s="10"/>
      <c r="E1" s="10" t="s">
        <v>1477</v>
      </c>
      <c r="F1" s="10" t="s">
        <v>1475</v>
      </c>
      <c r="G1" s="10"/>
      <c r="H1" s="10" t="s">
        <v>1473</v>
      </c>
    </row>
    <row r="2" spans="1:9">
      <c r="A2" s="6" t="s">
        <v>36</v>
      </c>
      <c r="B2" s="6" t="s">
        <v>1734</v>
      </c>
      <c r="C2" s="6" t="s">
        <v>35</v>
      </c>
      <c r="D2" s="6" t="s">
        <v>2047</v>
      </c>
      <c r="E2" s="6" t="s">
        <v>63</v>
      </c>
      <c r="F2" s="6" t="s">
        <v>64</v>
      </c>
      <c r="G2" s="6" t="s">
        <v>2046</v>
      </c>
      <c r="H2" s="6" t="s">
        <v>1478</v>
      </c>
      <c r="I2" s="6" t="s">
        <v>1782</v>
      </c>
    </row>
    <row r="3" spans="1:9">
      <c r="A3" s="6" t="s">
        <v>36</v>
      </c>
      <c r="B3" s="6" t="s">
        <v>1734</v>
      </c>
      <c r="C3" s="6" t="s">
        <v>35</v>
      </c>
      <c r="D3" s="6" t="s">
        <v>1780</v>
      </c>
      <c r="E3" s="6" t="s">
        <v>65</v>
      </c>
      <c r="F3" s="6" t="s">
        <v>64</v>
      </c>
      <c r="G3" s="6" t="s">
        <v>2046</v>
      </c>
      <c r="H3" s="6" t="s">
        <v>1479</v>
      </c>
      <c r="I3" s="6" t="s">
        <v>1783</v>
      </c>
    </row>
    <row r="4" spans="1:9">
      <c r="A4" s="6" t="s">
        <v>36</v>
      </c>
      <c r="B4" s="6" t="s">
        <v>1734</v>
      </c>
      <c r="C4" s="6" t="s">
        <v>35</v>
      </c>
      <c r="D4" s="6" t="s">
        <v>1780</v>
      </c>
      <c r="E4" s="6" t="s">
        <v>66</v>
      </c>
      <c r="F4" s="6" t="s">
        <v>64</v>
      </c>
      <c r="G4" s="6" t="s">
        <v>2046</v>
      </c>
      <c r="H4" s="6" t="s">
        <v>1480</v>
      </c>
      <c r="I4" s="18" t="s">
        <v>1784</v>
      </c>
    </row>
    <row r="5" spans="1:9">
      <c r="A5" s="6" t="s">
        <v>36</v>
      </c>
      <c r="B5" s="6" t="s">
        <v>1734</v>
      </c>
      <c r="C5" s="6" t="s">
        <v>35</v>
      </c>
      <c r="D5" s="6" t="s">
        <v>1780</v>
      </c>
      <c r="E5" s="6" t="s">
        <v>67</v>
      </c>
      <c r="F5" s="6" t="s">
        <v>64</v>
      </c>
      <c r="G5" s="6" t="s">
        <v>2046</v>
      </c>
      <c r="H5" s="6" t="s">
        <v>1481</v>
      </c>
      <c r="I5" s="6" t="s">
        <v>1785</v>
      </c>
    </row>
    <row r="6" spans="1:9">
      <c r="A6" s="6" t="s">
        <v>36</v>
      </c>
      <c r="B6" s="6" t="s">
        <v>1734</v>
      </c>
      <c r="C6" s="6" t="s">
        <v>35</v>
      </c>
      <c r="D6" s="6" t="s">
        <v>1780</v>
      </c>
      <c r="E6" s="6" t="s">
        <v>68</v>
      </c>
      <c r="F6" s="6" t="s">
        <v>64</v>
      </c>
      <c r="G6" s="6" t="s">
        <v>2046</v>
      </c>
      <c r="H6" s="6" t="s">
        <v>1482</v>
      </c>
      <c r="I6" s="6" t="s">
        <v>1786</v>
      </c>
    </row>
    <row r="7" spans="1:9">
      <c r="A7" s="6" t="s">
        <v>36</v>
      </c>
      <c r="B7" s="6" t="s">
        <v>1734</v>
      </c>
      <c r="C7" s="6" t="s">
        <v>35</v>
      </c>
      <c r="D7" s="6" t="s">
        <v>1780</v>
      </c>
      <c r="E7" s="6" t="s">
        <v>69</v>
      </c>
      <c r="F7" s="6" t="s">
        <v>64</v>
      </c>
      <c r="G7" s="6" t="s">
        <v>2046</v>
      </c>
      <c r="H7" s="6" t="s">
        <v>1483</v>
      </c>
      <c r="I7" s="6" t="s">
        <v>1787</v>
      </c>
    </row>
    <row r="8" spans="1:9">
      <c r="A8" s="6" t="s">
        <v>36</v>
      </c>
      <c r="B8" s="6" t="s">
        <v>1734</v>
      </c>
      <c r="C8" s="6" t="s">
        <v>35</v>
      </c>
      <c r="D8" s="6" t="s">
        <v>1780</v>
      </c>
      <c r="E8" s="6" t="s">
        <v>70</v>
      </c>
      <c r="F8" s="6" t="s">
        <v>64</v>
      </c>
      <c r="G8" s="6" t="s">
        <v>2046</v>
      </c>
      <c r="H8" s="6" t="s">
        <v>1484</v>
      </c>
      <c r="I8" s="6" t="s">
        <v>1788</v>
      </c>
    </row>
    <row r="9" spans="1:9">
      <c r="A9" s="6" t="s">
        <v>36</v>
      </c>
      <c r="B9" s="6" t="s">
        <v>1734</v>
      </c>
      <c r="C9" s="6" t="s">
        <v>35</v>
      </c>
      <c r="D9" s="6" t="s">
        <v>1780</v>
      </c>
      <c r="E9" s="6" t="s">
        <v>71</v>
      </c>
      <c r="F9" s="6" t="s">
        <v>64</v>
      </c>
      <c r="G9" s="6" t="s">
        <v>2046</v>
      </c>
      <c r="H9" s="6" t="s">
        <v>1485</v>
      </c>
      <c r="I9" s="6" t="s">
        <v>1789</v>
      </c>
    </row>
    <row r="10" spans="1:9">
      <c r="A10" s="6" t="s">
        <v>36</v>
      </c>
      <c r="B10" s="6" t="s">
        <v>1734</v>
      </c>
      <c r="C10" s="6" t="s">
        <v>35</v>
      </c>
      <c r="D10" s="6" t="s">
        <v>1780</v>
      </c>
      <c r="E10" s="6" t="s">
        <v>72</v>
      </c>
      <c r="F10" s="6" t="s">
        <v>64</v>
      </c>
      <c r="G10" s="6" t="s">
        <v>2046</v>
      </c>
      <c r="H10" s="6" t="s">
        <v>1486</v>
      </c>
      <c r="I10" s="6" t="s">
        <v>1790</v>
      </c>
    </row>
    <row r="11" spans="1:9">
      <c r="A11" s="6" t="s">
        <v>36</v>
      </c>
      <c r="B11" s="6" t="s">
        <v>1734</v>
      </c>
      <c r="C11" s="6" t="s">
        <v>35</v>
      </c>
      <c r="D11" s="6" t="s">
        <v>1780</v>
      </c>
      <c r="E11" s="6" t="s">
        <v>73</v>
      </c>
      <c r="F11" s="6" t="s">
        <v>64</v>
      </c>
      <c r="G11" s="6" t="s">
        <v>2046</v>
      </c>
      <c r="H11" s="6" t="s">
        <v>1487</v>
      </c>
      <c r="I11" s="6" t="s">
        <v>1791</v>
      </c>
    </row>
    <row r="12" spans="1:9">
      <c r="A12" s="6" t="s">
        <v>36</v>
      </c>
      <c r="B12" s="6" t="s">
        <v>1734</v>
      </c>
      <c r="C12" s="6" t="s">
        <v>35</v>
      </c>
      <c r="D12" s="6" t="s">
        <v>1780</v>
      </c>
      <c r="E12" s="6" t="s">
        <v>74</v>
      </c>
      <c r="F12" s="6" t="s">
        <v>64</v>
      </c>
      <c r="G12" s="6" t="s">
        <v>2046</v>
      </c>
      <c r="H12" s="6" t="s">
        <v>1488</v>
      </c>
      <c r="I12" s="6" t="s">
        <v>1792</v>
      </c>
    </row>
    <row r="13" spans="1:9">
      <c r="A13" s="6" t="s">
        <v>36</v>
      </c>
      <c r="B13" s="6" t="s">
        <v>1734</v>
      </c>
      <c r="C13" s="6" t="s">
        <v>35</v>
      </c>
      <c r="D13" s="6" t="s">
        <v>1780</v>
      </c>
      <c r="E13" s="6" t="s">
        <v>75</v>
      </c>
      <c r="F13" s="6" t="s">
        <v>64</v>
      </c>
      <c r="G13" s="6" t="s">
        <v>2046</v>
      </c>
      <c r="H13" s="6" t="s">
        <v>1489</v>
      </c>
      <c r="I13" s="6" t="s">
        <v>1793</v>
      </c>
    </row>
    <row r="14" spans="1:9">
      <c r="A14" s="6" t="s">
        <v>36</v>
      </c>
      <c r="B14" s="6" t="s">
        <v>1734</v>
      </c>
      <c r="C14" s="6" t="s">
        <v>35</v>
      </c>
      <c r="D14" s="6" t="s">
        <v>1780</v>
      </c>
      <c r="E14" s="6" t="s">
        <v>76</v>
      </c>
      <c r="F14" s="6" t="s">
        <v>64</v>
      </c>
      <c r="G14" s="6" t="s">
        <v>2046</v>
      </c>
      <c r="H14" s="6" t="s">
        <v>1490</v>
      </c>
      <c r="I14" s="6" t="s">
        <v>1794</v>
      </c>
    </row>
    <row r="15" spans="1:9">
      <c r="A15" s="6" t="s">
        <v>36</v>
      </c>
      <c r="B15" s="6" t="s">
        <v>1734</v>
      </c>
      <c r="C15" s="6" t="s">
        <v>35</v>
      </c>
      <c r="D15" s="6" t="s">
        <v>1780</v>
      </c>
      <c r="E15" s="6" t="s">
        <v>77</v>
      </c>
      <c r="F15" s="6" t="s">
        <v>64</v>
      </c>
      <c r="G15" s="6" t="s">
        <v>2046</v>
      </c>
      <c r="H15" s="6" t="s">
        <v>1491</v>
      </c>
      <c r="I15" s="6" t="s">
        <v>1795</v>
      </c>
    </row>
    <row r="16" spans="1:9">
      <c r="A16" s="6" t="s">
        <v>36</v>
      </c>
      <c r="B16" s="6" t="s">
        <v>1734</v>
      </c>
      <c r="C16" s="6" t="s">
        <v>35</v>
      </c>
      <c r="D16" s="6" t="s">
        <v>1780</v>
      </c>
      <c r="E16" s="6" t="s">
        <v>78</v>
      </c>
      <c r="F16" s="6" t="s">
        <v>64</v>
      </c>
      <c r="G16" s="6" t="s">
        <v>2046</v>
      </c>
      <c r="H16" s="6" t="s">
        <v>1492</v>
      </c>
      <c r="I16" s="6" t="s">
        <v>1796</v>
      </c>
    </row>
    <row r="17" spans="1:9">
      <c r="A17" s="6" t="s">
        <v>36</v>
      </c>
      <c r="B17" s="6" t="s">
        <v>1734</v>
      </c>
      <c r="C17" s="6" t="s">
        <v>35</v>
      </c>
      <c r="D17" s="6" t="s">
        <v>1780</v>
      </c>
      <c r="E17" s="6" t="s">
        <v>79</v>
      </c>
      <c r="F17" s="6" t="s">
        <v>64</v>
      </c>
      <c r="G17" s="6" t="s">
        <v>2046</v>
      </c>
      <c r="H17" s="6" t="s">
        <v>838</v>
      </c>
      <c r="I17" s="6" t="s">
        <v>1797</v>
      </c>
    </row>
    <row r="18" spans="1:9">
      <c r="A18" s="6" t="s">
        <v>36</v>
      </c>
      <c r="B18" s="6" t="s">
        <v>1734</v>
      </c>
      <c r="C18" s="6" t="s">
        <v>35</v>
      </c>
      <c r="D18" s="6" t="s">
        <v>1780</v>
      </c>
      <c r="E18" s="6" t="s">
        <v>80</v>
      </c>
      <c r="F18" s="6" t="s">
        <v>64</v>
      </c>
      <c r="G18" s="6" t="s">
        <v>2046</v>
      </c>
      <c r="H18" s="6" t="s">
        <v>1493</v>
      </c>
      <c r="I18" s="6" t="s">
        <v>1798</v>
      </c>
    </row>
    <row r="19" spans="1:9">
      <c r="A19" s="6" t="s">
        <v>36</v>
      </c>
      <c r="B19" s="6" t="s">
        <v>1734</v>
      </c>
      <c r="C19" s="6" t="s">
        <v>35</v>
      </c>
      <c r="D19" s="6" t="s">
        <v>1780</v>
      </c>
      <c r="E19" s="6" t="s">
        <v>81</v>
      </c>
      <c r="F19" s="6" t="s">
        <v>64</v>
      </c>
      <c r="G19" s="6" t="s">
        <v>2046</v>
      </c>
      <c r="H19" s="6" t="s">
        <v>1494</v>
      </c>
      <c r="I19" s="6" t="s">
        <v>1799</v>
      </c>
    </row>
    <row r="20" spans="1:9">
      <c r="A20" s="6" t="s">
        <v>36</v>
      </c>
      <c r="B20" s="6" t="s">
        <v>1734</v>
      </c>
      <c r="C20" s="6" t="s">
        <v>35</v>
      </c>
      <c r="D20" s="6" t="s">
        <v>1780</v>
      </c>
      <c r="E20" s="6" t="s">
        <v>82</v>
      </c>
      <c r="F20" s="6" t="s">
        <v>64</v>
      </c>
      <c r="G20" s="6" t="s">
        <v>2046</v>
      </c>
      <c r="H20" s="6" t="s">
        <v>1495</v>
      </c>
      <c r="I20" s="6" t="s">
        <v>1800</v>
      </c>
    </row>
    <row r="21" spans="1:9">
      <c r="A21" s="6" t="s">
        <v>36</v>
      </c>
      <c r="B21" s="6" t="s">
        <v>1734</v>
      </c>
      <c r="C21" s="6" t="s">
        <v>35</v>
      </c>
      <c r="D21" s="6" t="s">
        <v>1780</v>
      </c>
      <c r="E21" s="6" t="s">
        <v>83</v>
      </c>
      <c r="F21" s="6" t="s">
        <v>64</v>
      </c>
      <c r="G21" s="6" t="s">
        <v>2046</v>
      </c>
      <c r="H21" s="6" t="s">
        <v>1496</v>
      </c>
      <c r="I21" s="6" t="s">
        <v>1801</v>
      </c>
    </row>
    <row r="22" spans="1:9">
      <c r="A22" s="6" t="s">
        <v>36</v>
      </c>
      <c r="B22" s="6" t="s">
        <v>1734</v>
      </c>
      <c r="C22" s="6" t="s">
        <v>35</v>
      </c>
      <c r="D22" s="6" t="s">
        <v>1780</v>
      </c>
      <c r="E22" s="6" t="s">
        <v>84</v>
      </c>
      <c r="F22" s="6" t="s">
        <v>64</v>
      </c>
      <c r="G22" s="6" t="s">
        <v>2046</v>
      </c>
      <c r="H22" s="6" t="s">
        <v>1497</v>
      </c>
      <c r="I22" s="6" t="s">
        <v>1802</v>
      </c>
    </row>
    <row r="23" spans="1:9">
      <c r="A23" s="6" t="s">
        <v>37</v>
      </c>
      <c r="B23" s="6" t="s">
        <v>1735</v>
      </c>
      <c r="C23" s="6" t="s">
        <v>35</v>
      </c>
      <c r="D23" s="6" t="s">
        <v>1780</v>
      </c>
      <c r="E23" s="6" t="s">
        <v>85</v>
      </c>
      <c r="F23" s="6" t="s">
        <v>64</v>
      </c>
      <c r="G23" s="6" t="s">
        <v>2046</v>
      </c>
      <c r="H23" s="6" t="s">
        <v>1498</v>
      </c>
      <c r="I23" s="6" t="s">
        <v>1803</v>
      </c>
    </row>
    <row r="24" spans="1:9">
      <c r="A24" s="6" t="s">
        <v>37</v>
      </c>
      <c r="B24" s="6" t="s">
        <v>1735</v>
      </c>
      <c r="C24" s="6" t="s">
        <v>35</v>
      </c>
      <c r="D24" s="6" t="s">
        <v>1780</v>
      </c>
      <c r="E24" s="6" t="s">
        <v>68</v>
      </c>
      <c r="F24" s="6" t="s">
        <v>64</v>
      </c>
      <c r="G24" s="6" t="s">
        <v>2046</v>
      </c>
      <c r="H24" s="6" t="s">
        <v>1482</v>
      </c>
      <c r="I24" s="6" t="s">
        <v>1786</v>
      </c>
    </row>
    <row r="25" spans="1:9">
      <c r="A25" s="6" t="s">
        <v>37</v>
      </c>
      <c r="B25" s="6" t="s">
        <v>1735</v>
      </c>
      <c r="C25" s="6" t="s">
        <v>35</v>
      </c>
      <c r="D25" s="6" t="s">
        <v>1780</v>
      </c>
      <c r="E25" s="6" t="s">
        <v>86</v>
      </c>
      <c r="F25" s="6" t="s">
        <v>64</v>
      </c>
      <c r="G25" s="6" t="s">
        <v>2046</v>
      </c>
      <c r="H25" s="6" t="s">
        <v>1499</v>
      </c>
      <c r="I25" s="6" t="s">
        <v>1804</v>
      </c>
    </row>
    <row r="26" spans="1:9">
      <c r="A26" s="6" t="s">
        <v>37</v>
      </c>
      <c r="B26" s="6" t="s">
        <v>1735</v>
      </c>
      <c r="C26" s="6" t="s">
        <v>35</v>
      </c>
      <c r="D26" s="6" t="s">
        <v>1780</v>
      </c>
      <c r="E26" s="6" t="s">
        <v>73</v>
      </c>
      <c r="F26" s="6" t="s">
        <v>64</v>
      </c>
      <c r="G26" s="6" t="s">
        <v>2046</v>
      </c>
      <c r="H26" s="6" t="s">
        <v>1487</v>
      </c>
      <c r="I26" s="6" t="s">
        <v>1791</v>
      </c>
    </row>
    <row r="27" spans="1:9">
      <c r="A27" s="6" t="s">
        <v>37</v>
      </c>
      <c r="B27" s="6" t="s">
        <v>1735</v>
      </c>
      <c r="C27" s="6" t="s">
        <v>35</v>
      </c>
      <c r="D27" s="6" t="s">
        <v>1780</v>
      </c>
      <c r="E27" s="6" t="s">
        <v>87</v>
      </c>
      <c r="F27" s="6" t="s">
        <v>64</v>
      </c>
      <c r="G27" s="6" t="s">
        <v>2046</v>
      </c>
      <c r="H27" s="6" t="s">
        <v>1500</v>
      </c>
      <c r="I27" s="6" t="s">
        <v>1805</v>
      </c>
    </row>
    <row r="28" spans="1:9">
      <c r="A28" s="6" t="s">
        <v>37</v>
      </c>
      <c r="B28" s="6" t="s">
        <v>1735</v>
      </c>
      <c r="C28" s="6" t="s">
        <v>35</v>
      </c>
      <c r="D28" s="6" t="s">
        <v>1780</v>
      </c>
      <c r="E28" s="6" t="s">
        <v>88</v>
      </c>
      <c r="F28" s="6" t="s">
        <v>64</v>
      </c>
      <c r="G28" s="6" t="s">
        <v>2046</v>
      </c>
      <c r="H28" s="6" t="s">
        <v>833</v>
      </c>
      <c r="I28" s="6" t="s">
        <v>1806</v>
      </c>
    </row>
    <row r="29" spans="1:9">
      <c r="A29" s="6" t="s">
        <v>37</v>
      </c>
      <c r="B29" s="6" t="s">
        <v>1735</v>
      </c>
      <c r="C29" s="6" t="s">
        <v>35</v>
      </c>
      <c r="D29" s="6" t="s">
        <v>1780</v>
      </c>
      <c r="E29" s="6" t="s">
        <v>89</v>
      </c>
      <c r="F29" s="6" t="s">
        <v>64</v>
      </c>
      <c r="G29" s="6" t="s">
        <v>2046</v>
      </c>
      <c r="H29" s="6" t="s">
        <v>834</v>
      </c>
      <c r="I29" s="6" t="s">
        <v>1807</v>
      </c>
    </row>
    <row r="30" spans="1:9">
      <c r="A30" s="6" t="s">
        <v>37</v>
      </c>
      <c r="B30" s="6" t="s">
        <v>1735</v>
      </c>
      <c r="C30" s="6" t="s">
        <v>35</v>
      </c>
      <c r="D30" s="6" t="s">
        <v>1780</v>
      </c>
      <c r="E30" s="6" t="s">
        <v>90</v>
      </c>
      <c r="F30" s="6" t="s">
        <v>64</v>
      </c>
      <c r="G30" s="6" t="s">
        <v>2046</v>
      </c>
      <c r="H30" s="6" t="s">
        <v>1501</v>
      </c>
      <c r="I30" s="6" t="s">
        <v>1808</v>
      </c>
    </row>
    <row r="31" spans="1:9">
      <c r="A31" s="6" t="s">
        <v>37</v>
      </c>
      <c r="B31" s="6" t="s">
        <v>1735</v>
      </c>
      <c r="C31" s="6" t="s">
        <v>35</v>
      </c>
      <c r="D31" s="6" t="s">
        <v>1780</v>
      </c>
      <c r="E31" s="6" t="s">
        <v>91</v>
      </c>
      <c r="F31" s="6" t="s">
        <v>64</v>
      </c>
      <c r="G31" s="6" t="s">
        <v>2046</v>
      </c>
      <c r="H31" s="6" t="s">
        <v>1502</v>
      </c>
      <c r="I31" s="6" t="s">
        <v>1809</v>
      </c>
    </row>
    <row r="32" spans="1:9">
      <c r="A32" s="6" t="s">
        <v>37</v>
      </c>
      <c r="B32" s="6" t="s">
        <v>1735</v>
      </c>
      <c r="C32" s="6" t="s">
        <v>35</v>
      </c>
      <c r="D32" s="6" t="s">
        <v>1780</v>
      </c>
      <c r="E32" s="6" t="s">
        <v>92</v>
      </c>
      <c r="F32" s="6" t="s">
        <v>64</v>
      </c>
      <c r="G32" s="6" t="s">
        <v>2046</v>
      </c>
      <c r="H32" s="6" t="s">
        <v>1503</v>
      </c>
      <c r="I32" s="6" t="s">
        <v>1810</v>
      </c>
    </row>
    <row r="33" spans="1:9">
      <c r="A33" s="6" t="s">
        <v>38</v>
      </c>
      <c r="B33" s="6" t="s">
        <v>1736</v>
      </c>
      <c r="C33" s="6" t="s">
        <v>35</v>
      </c>
      <c r="D33" s="6" t="s">
        <v>1780</v>
      </c>
      <c r="E33" s="6" t="s">
        <v>93</v>
      </c>
      <c r="F33" s="6" t="s">
        <v>64</v>
      </c>
      <c r="G33" s="6" t="s">
        <v>2046</v>
      </c>
      <c r="H33" s="6" t="s">
        <v>1504</v>
      </c>
      <c r="I33" s="16" t="s">
        <v>2050</v>
      </c>
    </row>
    <row r="34" spans="1:9">
      <c r="A34" s="6" t="s">
        <v>38</v>
      </c>
      <c r="B34" s="6" t="s">
        <v>1736</v>
      </c>
      <c r="C34" s="6" t="s">
        <v>35</v>
      </c>
      <c r="D34" s="6" t="s">
        <v>1780</v>
      </c>
      <c r="E34" s="6" t="s">
        <v>69</v>
      </c>
      <c r="F34" s="6" t="s">
        <v>64</v>
      </c>
      <c r="G34" s="6" t="s">
        <v>2046</v>
      </c>
      <c r="H34" s="6" t="s">
        <v>1483</v>
      </c>
      <c r="I34" s="6" t="s">
        <v>1787</v>
      </c>
    </row>
    <row r="35" spans="1:9">
      <c r="A35" s="6" t="s">
        <v>38</v>
      </c>
      <c r="B35" s="6" t="s">
        <v>1736</v>
      </c>
      <c r="C35" s="6" t="s">
        <v>35</v>
      </c>
      <c r="D35" s="6" t="s">
        <v>1780</v>
      </c>
      <c r="E35" s="6" t="s">
        <v>94</v>
      </c>
      <c r="F35" s="6" t="s">
        <v>64</v>
      </c>
      <c r="G35" s="6" t="s">
        <v>2046</v>
      </c>
      <c r="H35" s="6" t="s">
        <v>1505</v>
      </c>
      <c r="I35" s="6" t="s">
        <v>1811</v>
      </c>
    </row>
    <row r="36" spans="1:9">
      <c r="A36" s="6" t="s">
        <v>38</v>
      </c>
      <c r="B36" s="6" t="s">
        <v>1736</v>
      </c>
      <c r="C36" s="6" t="s">
        <v>35</v>
      </c>
      <c r="D36" s="6" t="s">
        <v>1780</v>
      </c>
      <c r="E36" s="6" t="s">
        <v>95</v>
      </c>
      <c r="F36" s="6" t="s">
        <v>64</v>
      </c>
      <c r="G36" s="6" t="s">
        <v>2046</v>
      </c>
      <c r="H36" s="6" t="s">
        <v>1506</v>
      </c>
      <c r="I36" s="6" t="s">
        <v>1812</v>
      </c>
    </row>
    <row r="37" spans="1:9">
      <c r="A37" s="6" t="s">
        <v>38</v>
      </c>
      <c r="B37" s="6" t="s">
        <v>1736</v>
      </c>
      <c r="C37" s="6" t="s">
        <v>35</v>
      </c>
      <c r="D37" s="6" t="s">
        <v>1780</v>
      </c>
      <c r="E37" s="6" t="s">
        <v>96</v>
      </c>
      <c r="F37" s="6" t="s">
        <v>64</v>
      </c>
      <c r="G37" s="6" t="s">
        <v>2046</v>
      </c>
      <c r="H37" s="6" t="s">
        <v>1507</v>
      </c>
      <c r="I37" s="6" t="s">
        <v>1813</v>
      </c>
    </row>
    <row r="38" spans="1:9">
      <c r="A38" s="6" t="s">
        <v>38</v>
      </c>
      <c r="B38" s="6" t="s">
        <v>1736</v>
      </c>
      <c r="C38" s="6" t="s">
        <v>35</v>
      </c>
      <c r="D38" s="6" t="s">
        <v>1780</v>
      </c>
      <c r="E38" s="6" t="s">
        <v>97</v>
      </c>
      <c r="F38" s="6" t="s">
        <v>64</v>
      </c>
      <c r="G38" s="6" t="s">
        <v>2046</v>
      </c>
      <c r="H38" s="6" t="s">
        <v>1508</v>
      </c>
      <c r="I38" s="6" t="s">
        <v>1814</v>
      </c>
    </row>
    <row r="39" spans="1:9">
      <c r="A39" s="6" t="s">
        <v>38</v>
      </c>
      <c r="B39" s="6" t="s">
        <v>1736</v>
      </c>
      <c r="C39" s="6" t="s">
        <v>35</v>
      </c>
      <c r="D39" s="6" t="s">
        <v>1780</v>
      </c>
      <c r="E39" s="6" t="s">
        <v>98</v>
      </c>
      <c r="F39" s="6" t="s">
        <v>64</v>
      </c>
      <c r="G39" s="6" t="s">
        <v>2046</v>
      </c>
      <c r="H39" s="6" t="s">
        <v>1509</v>
      </c>
      <c r="I39" s="6" t="s">
        <v>1815</v>
      </c>
    </row>
    <row r="40" spans="1:9">
      <c r="A40" s="6" t="s">
        <v>38</v>
      </c>
      <c r="B40" s="6" t="s">
        <v>1736</v>
      </c>
      <c r="C40" s="6" t="s">
        <v>35</v>
      </c>
      <c r="D40" s="6" t="s">
        <v>1780</v>
      </c>
      <c r="E40" s="6" t="s">
        <v>99</v>
      </c>
      <c r="F40" s="6" t="s">
        <v>64</v>
      </c>
      <c r="G40" s="6" t="s">
        <v>2046</v>
      </c>
      <c r="H40" s="6" t="s">
        <v>1510</v>
      </c>
      <c r="I40" s="6" t="s">
        <v>1816</v>
      </c>
    </row>
    <row r="41" spans="1:9">
      <c r="A41" s="6" t="s">
        <v>38</v>
      </c>
      <c r="B41" s="6" t="s">
        <v>1736</v>
      </c>
      <c r="C41" s="6" t="s">
        <v>35</v>
      </c>
      <c r="D41" s="6" t="s">
        <v>1780</v>
      </c>
      <c r="E41" s="6" t="s">
        <v>78</v>
      </c>
      <c r="F41" s="6" t="s">
        <v>64</v>
      </c>
      <c r="G41" s="6" t="s">
        <v>2046</v>
      </c>
      <c r="H41" s="6" t="s">
        <v>1492</v>
      </c>
      <c r="I41" s="6" t="s">
        <v>1796</v>
      </c>
    </row>
    <row r="42" spans="1:9">
      <c r="A42" s="6" t="s">
        <v>38</v>
      </c>
      <c r="B42" s="6" t="s">
        <v>1736</v>
      </c>
      <c r="C42" s="6" t="s">
        <v>35</v>
      </c>
      <c r="D42" s="6" t="s">
        <v>1780</v>
      </c>
      <c r="E42" s="6" t="s">
        <v>100</v>
      </c>
      <c r="F42" s="6" t="s">
        <v>64</v>
      </c>
      <c r="G42" s="6" t="s">
        <v>2046</v>
      </c>
      <c r="H42" s="6" t="s">
        <v>1511</v>
      </c>
      <c r="I42" s="6" t="s">
        <v>1817</v>
      </c>
    </row>
    <row r="43" spans="1:9">
      <c r="A43" s="6" t="s">
        <v>38</v>
      </c>
      <c r="B43" s="6" t="s">
        <v>1736</v>
      </c>
      <c r="C43" s="6" t="s">
        <v>35</v>
      </c>
      <c r="D43" s="6" t="s">
        <v>1780</v>
      </c>
      <c r="E43" s="6" t="s">
        <v>101</v>
      </c>
      <c r="F43" s="6" t="s">
        <v>64</v>
      </c>
      <c r="G43" s="6" t="s">
        <v>2046</v>
      </c>
      <c r="H43" s="6" t="s">
        <v>1512</v>
      </c>
      <c r="I43" s="6" t="s">
        <v>1818</v>
      </c>
    </row>
    <row r="44" spans="1:9">
      <c r="A44" s="6" t="s">
        <v>38</v>
      </c>
      <c r="B44" s="6" t="s">
        <v>1736</v>
      </c>
      <c r="C44" s="6" t="s">
        <v>35</v>
      </c>
      <c r="D44" s="6" t="s">
        <v>1780</v>
      </c>
      <c r="E44" s="6" t="s">
        <v>102</v>
      </c>
      <c r="F44" s="6" t="s">
        <v>64</v>
      </c>
      <c r="G44" s="6" t="s">
        <v>2046</v>
      </c>
      <c r="H44" s="6" t="s">
        <v>1513</v>
      </c>
      <c r="I44" s="6" t="s">
        <v>1819</v>
      </c>
    </row>
    <row r="45" spans="1:9">
      <c r="A45" s="6" t="s">
        <v>38</v>
      </c>
      <c r="B45" s="6" t="s">
        <v>1736</v>
      </c>
      <c r="C45" s="6" t="s">
        <v>35</v>
      </c>
      <c r="D45" s="6" t="s">
        <v>1780</v>
      </c>
      <c r="E45" s="6" t="s">
        <v>89</v>
      </c>
      <c r="F45" s="6" t="s">
        <v>64</v>
      </c>
      <c r="G45" s="6" t="s">
        <v>2046</v>
      </c>
      <c r="H45" s="6" t="s">
        <v>834</v>
      </c>
      <c r="I45" s="6" t="s">
        <v>1807</v>
      </c>
    </row>
    <row r="46" spans="1:9">
      <c r="A46" s="6" t="s">
        <v>38</v>
      </c>
      <c r="B46" s="6" t="s">
        <v>1736</v>
      </c>
      <c r="C46" s="6" t="s">
        <v>35</v>
      </c>
      <c r="D46" s="6" t="s">
        <v>1780</v>
      </c>
      <c r="E46" s="6" t="s">
        <v>103</v>
      </c>
      <c r="F46" s="6" t="s">
        <v>64</v>
      </c>
      <c r="G46" s="6" t="s">
        <v>2046</v>
      </c>
      <c r="H46" s="6" t="s">
        <v>1514</v>
      </c>
      <c r="I46" s="6" t="s">
        <v>1820</v>
      </c>
    </row>
    <row r="47" spans="1:9">
      <c r="A47" s="6" t="s">
        <v>38</v>
      </c>
      <c r="B47" s="6" t="s">
        <v>1736</v>
      </c>
      <c r="C47" s="6" t="s">
        <v>35</v>
      </c>
      <c r="D47" s="6" t="s">
        <v>1780</v>
      </c>
      <c r="E47" s="6" t="s">
        <v>83</v>
      </c>
      <c r="F47" s="6" t="s">
        <v>64</v>
      </c>
      <c r="G47" s="6" t="s">
        <v>2046</v>
      </c>
      <c r="H47" s="6" t="s">
        <v>1496</v>
      </c>
      <c r="I47" s="6" t="s">
        <v>1801</v>
      </c>
    </row>
    <row r="48" spans="1:9">
      <c r="A48" s="6" t="s">
        <v>38</v>
      </c>
      <c r="B48" s="6" t="s">
        <v>1736</v>
      </c>
      <c r="C48" s="6" t="s">
        <v>35</v>
      </c>
      <c r="D48" s="6" t="s">
        <v>1780</v>
      </c>
      <c r="E48" s="6" t="s">
        <v>84</v>
      </c>
      <c r="F48" s="6" t="s">
        <v>64</v>
      </c>
      <c r="G48" s="6" t="s">
        <v>2046</v>
      </c>
      <c r="H48" s="6" t="s">
        <v>1497</v>
      </c>
      <c r="I48" s="6" t="s">
        <v>1802</v>
      </c>
    </row>
    <row r="49" spans="1:9">
      <c r="A49" s="6" t="s">
        <v>39</v>
      </c>
      <c r="B49" s="6" t="s">
        <v>1737</v>
      </c>
      <c r="C49" s="6" t="s">
        <v>35</v>
      </c>
      <c r="D49" s="6" t="s">
        <v>1780</v>
      </c>
      <c r="E49" s="6" t="s">
        <v>104</v>
      </c>
      <c r="F49" s="6" t="s">
        <v>64</v>
      </c>
      <c r="G49" s="6" t="s">
        <v>2046</v>
      </c>
      <c r="H49" s="6" t="s">
        <v>1515</v>
      </c>
      <c r="I49" s="6" t="s">
        <v>1821</v>
      </c>
    </row>
    <row r="50" spans="1:9">
      <c r="A50" s="6" t="s">
        <v>39</v>
      </c>
      <c r="B50" s="6" t="s">
        <v>1737</v>
      </c>
      <c r="C50" s="6" t="s">
        <v>35</v>
      </c>
      <c r="D50" s="6" t="s">
        <v>1780</v>
      </c>
      <c r="E50" s="6" t="s">
        <v>85</v>
      </c>
      <c r="F50" s="6" t="s">
        <v>64</v>
      </c>
      <c r="G50" s="6" t="s">
        <v>2046</v>
      </c>
      <c r="H50" s="6" t="s">
        <v>1498</v>
      </c>
      <c r="I50" s="6" t="s">
        <v>1803</v>
      </c>
    </row>
    <row r="51" spans="1:9">
      <c r="A51" s="6" t="s">
        <v>39</v>
      </c>
      <c r="B51" s="6" t="s">
        <v>1737</v>
      </c>
      <c r="C51" s="6" t="s">
        <v>35</v>
      </c>
      <c r="D51" s="6" t="s">
        <v>1780</v>
      </c>
      <c r="E51" s="6" t="s">
        <v>102</v>
      </c>
      <c r="F51" s="6" t="s">
        <v>64</v>
      </c>
      <c r="G51" s="6" t="s">
        <v>2046</v>
      </c>
      <c r="H51" s="6" t="s">
        <v>1513</v>
      </c>
      <c r="I51" s="6" t="s">
        <v>1819</v>
      </c>
    </row>
    <row r="52" spans="1:9">
      <c r="A52" s="6" t="s">
        <v>39</v>
      </c>
      <c r="B52" s="6" t="s">
        <v>1737</v>
      </c>
      <c r="C52" s="6" t="s">
        <v>35</v>
      </c>
      <c r="D52" s="6" t="s">
        <v>1780</v>
      </c>
      <c r="E52" s="6" t="s">
        <v>79</v>
      </c>
      <c r="F52" s="6" t="s">
        <v>64</v>
      </c>
      <c r="G52" s="6" t="s">
        <v>2046</v>
      </c>
      <c r="H52" s="6" t="s">
        <v>838</v>
      </c>
      <c r="I52" s="6" t="s">
        <v>1797</v>
      </c>
    </row>
    <row r="53" spans="1:9">
      <c r="A53" s="6" t="s">
        <v>39</v>
      </c>
      <c r="B53" s="6" t="s">
        <v>1737</v>
      </c>
      <c r="C53" s="6" t="s">
        <v>35</v>
      </c>
      <c r="D53" s="6" t="s">
        <v>1780</v>
      </c>
      <c r="E53" s="6" t="s">
        <v>105</v>
      </c>
      <c r="F53" s="6" t="s">
        <v>64</v>
      </c>
      <c r="G53" s="6" t="s">
        <v>2046</v>
      </c>
      <c r="H53" s="6" t="s">
        <v>1516</v>
      </c>
      <c r="I53" s="6" t="s">
        <v>1822</v>
      </c>
    </row>
    <row r="54" spans="1:9">
      <c r="A54" s="6" t="s">
        <v>39</v>
      </c>
      <c r="B54" s="6" t="s">
        <v>1737</v>
      </c>
      <c r="C54" s="6" t="s">
        <v>35</v>
      </c>
      <c r="D54" s="6" t="s">
        <v>1780</v>
      </c>
      <c r="E54" s="6" t="s">
        <v>106</v>
      </c>
      <c r="F54" s="6" t="s">
        <v>64</v>
      </c>
      <c r="G54" s="6" t="s">
        <v>2046</v>
      </c>
      <c r="H54" s="6" t="s">
        <v>1517</v>
      </c>
      <c r="I54" s="6" t="s">
        <v>1823</v>
      </c>
    </row>
    <row r="55" spans="1:9">
      <c r="A55" s="6" t="s">
        <v>39</v>
      </c>
      <c r="B55" s="6" t="s">
        <v>1737</v>
      </c>
      <c r="C55" s="6" t="s">
        <v>35</v>
      </c>
      <c r="D55" s="6" t="s">
        <v>1780</v>
      </c>
      <c r="E55" s="6" t="s">
        <v>107</v>
      </c>
      <c r="F55" s="6" t="s">
        <v>64</v>
      </c>
      <c r="G55" s="6" t="s">
        <v>2046</v>
      </c>
      <c r="H55" s="6" t="s">
        <v>1518</v>
      </c>
      <c r="I55" s="6" t="s">
        <v>1824</v>
      </c>
    </row>
    <row r="56" spans="1:9">
      <c r="A56" s="6" t="s">
        <v>39</v>
      </c>
      <c r="B56" s="6" t="s">
        <v>1737</v>
      </c>
      <c r="C56" s="6" t="s">
        <v>35</v>
      </c>
      <c r="D56" s="6" t="s">
        <v>1780</v>
      </c>
      <c r="E56" s="6" t="s">
        <v>108</v>
      </c>
      <c r="F56" s="6" t="s">
        <v>64</v>
      </c>
      <c r="G56" s="6" t="s">
        <v>2046</v>
      </c>
      <c r="H56" s="6" t="s">
        <v>1519</v>
      </c>
      <c r="I56" s="19" t="s">
        <v>1825</v>
      </c>
    </row>
    <row r="57" spans="1:9">
      <c r="A57" s="6" t="s">
        <v>39</v>
      </c>
      <c r="B57" s="6" t="s">
        <v>1737</v>
      </c>
      <c r="C57" s="6" t="s">
        <v>35</v>
      </c>
      <c r="D57" s="6" t="s">
        <v>1780</v>
      </c>
      <c r="E57" s="6" t="s">
        <v>109</v>
      </c>
      <c r="F57" s="6" t="s">
        <v>64</v>
      </c>
      <c r="G57" s="6" t="s">
        <v>2046</v>
      </c>
      <c r="H57" s="6" t="s">
        <v>1520</v>
      </c>
      <c r="I57" s="6" t="s">
        <v>1826</v>
      </c>
    </row>
    <row r="58" spans="1:9">
      <c r="A58" s="6" t="s">
        <v>39</v>
      </c>
      <c r="B58" s="6" t="s">
        <v>1737</v>
      </c>
      <c r="C58" s="6" t="s">
        <v>35</v>
      </c>
      <c r="D58" s="6" t="s">
        <v>1780</v>
      </c>
      <c r="E58" s="6" t="s">
        <v>110</v>
      </c>
      <c r="F58" s="6" t="s">
        <v>64</v>
      </c>
      <c r="G58" s="6" t="s">
        <v>2046</v>
      </c>
      <c r="H58" s="6" t="s">
        <v>1521</v>
      </c>
      <c r="I58" s="19" t="s">
        <v>1827</v>
      </c>
    </row>
    <row r="59" spans="1:9">
      <c r="A59" s="6" t="s">
        <v>40</v>
      </c>
      <c r="B59" s="6" t="s">
        <v>1738</v>
      </c>
      <c r="C59" s="6" t="s">
        <v>35</v>
      </c>
      <c r="D59" s="6" t="s">
        <v>1780</v>
      </c>
      <c r="E59" s="6" t="s">
        <v>104</v>
      </c>
      <c r="F59" s="6" t="s">
        <v>64</v>
      </c>
      <c r="G59" s="6" t="s">
        <v>2046</v>
      </c>
      <c r="H59" s="6" t="s">
        <v>1515</v>
      </c>
      <c r="I59" s="6" t="s">
        <v>1821</v>
      </c>
    </row>
    <row r="60" spans="1:9">
      <c r="A60" s="6" t="s">
        <v>40</v>
      </c>
      <c r="B60" s="6" t="s">
        <v>1738</v>
      </c>
      <c r="C60" s="6" t="s">
        <v>35</v>
      </c>
      <c r="D60" s="6" t="s">
        <v>1780</v>
      </c>
      <c r="E60" s="6" t="s">
        <v>85</v>
      </c>
      <c r="F60" s="6" t="s">
        <v>64</v>
      </c>
      <c r="G60" s="6" t="s">
        <v>2046</v>
      </c>
      <c r="H60" s="6" t="s">
        <v>1498</v>
      </c>
      <c r="I60" s="6" t="s">
        <v>1803</v>
      </c>
    </row>
    <row r="61" spans="1:9">
      <c r="A61" s="6" t="s">
        <v>40</v>
      </c>
      <c r="B61" s="6" t="s">
        <v>1738</v>
      </c>
      <c r="C61" s="6" t="s">
        <v>35</v>
      </c>
      <c r="D61" s="6" t="s">
        <v>1780</v>
      </c>
      <c r="E61" s="6" t="s">
        <v>111</v>
      </c>
      <c r="F61" s="6" t="s">
        <v>64</v>
      </c>
      <c r="G61" s="6" t="s">
        <v>2046</v>
      </c>
      <c r="H61" s="6" t="s">
        <v>1522</v>
      </c>
      <c r="I61" s="6" t="s">
        <v>1828</v>
      </c>
    </row>
    <row r="62" spans="1:9">
      <c r="A62" s="6" t="s">
        <v>40</v>
      </c>
      <c r="B62" s="6" t="s">
        <v>1738</v>
      </c>
      <c r="C62" s="6" t="s">
        <v>35</v>
      </c>
      <c r="D62" s="6" t="s">
        <v>1780</v>
      </c>
      <c r="E62" s="6" t="s">
        <v>80</v>
      </c>
      <c r="F62" s="6" t="s">
        <v>64</v>
      </c>
      <c r="G62" s="6" t="s">
        <v>2046</v>
      </c>
      <c r="H62" s="6" t="s">
        <v>1493</v>
      </c>
      <c r="I62" s="6" t="s">
        <v>1798</v>
      </c>
    </row>
    <row r="63" spans="1:9">
      <c r="A63" s="6" t="s">
        <v>40</v>
      </c>
      <c r="B63" s="6" t="s">
        <v>1738</v>
      </c>
      <c r="C63" s="6" t="s">
        <v>35</v>
      </c>
      <c r="D63" s="6" t="s">
        <v>1780</v>
      </c>
      <c r="E63" s="6" t="s">
        <v>112</v>
      </c>
      <c r="F63" s="6" t="s">
        <v>64</v>
      </c>
      <c r="G63" s="6" t="s">
        <v>2046</v>
      </c>
      <c r="H63" s="6" t="s">
        <v>1523</v>
      </c>
      <c r="I63" s="6" t="s">
        <v>1829</v>
      </c>
    </row>
    <row r="64" spans="1:9">
      <c r="A64" s="6" t="s">
        <v>40</v>
      </c>
      <c r="B64" s="6" t="s">
        <v>1738</v>
      </c>
      <c r="C64" s="6" t="s">
        <v>35</v>
      </c>
      <c r="D64" s="6" t="s">
        <v>1780</v>
      </c>
      <c r="E64" s="6" t="s">
        <v>113</v>
      </c>
      <c r="F64" s="6" t="s">
        <v>64</v>
      </c>
      <c r="G64" s="6" t="s">
        <v>2046</v>
      </c>
      <c r="H64" s="6" t="s">
        <v>1524</v>
      </c>
      <c r="I64" s="6" t="s">
        <v>1830</v>
      </c>
    </row>
    <row r="65" spans="1:9">
      <c r="A65" s="6" t="s">
        <v>40</v>
      </c>
      <c r="B65" s="6" t="s">
        <v>1738</v>
      </c>
      <c r="C65" s="6" t="s">
        <v>35</v>
      </c>
      <c r="D65" s="6" t="s">
        <v>1780</v>
      </c>
      <c r="E65" s="6" t="s">
        <v>114</v>
      </c>
      <c r="F65" s="6" t="s">
        <v>64</v>
      </c>
      <c r="G65" s="6" t="s">
        <v>2046</v>
      </c>
      <c r="H65" s="6" t="s">
        <v>850</v>
      </c>
      <c r="I65" s="6" t="s">
        <v>1831</v>
      </c>
    </row>
    <row r="66" spans="1:9">
      <c r="A66" s="6" t="s">
        <v>41</v>
      </c>
      <c r="B66" s="6" t="s">
        <v>1739</v>
      </c>
      <c r="C66" s="6" t="s">
        <v>35</v>
      </c>
      <c r="D66" s="6" t="s">
        <v>1780</v>
      </c>
      <c r="E66" s="6" t="s">
        <v>115</v>
      </c>
      <c r="F66" s="6" t="s">
        <v>64</v>
      </c>
      <c r="G66" s="6" t="s">
        <v>2046</v>
      </c>
      <c r="H66" s="6" t="s">
        <v>1525</v>
      </c>
      <c r="I66" s="6" t="s">
        <v>1832</v>
      </c>
    </row>
    <row r="67" spans="1:9">
      <c r="A67" s="6" t="s">
        <v>41</v>
      </c>
      <c r="B67" s="6" t="s">
        <v>1739</v>
      </c>
      <c r="C67" s="6" t="s">
        <v>35</v>
      </c>
      <c r="D67" s="6" t="s">
        <v>1780</v>
      </c>
      <c r="E67" s="6" t="s">
        <v>116</v>
      </c>
      <c r="F67" s="6" t="s">
        <v>64</v>
      </c>
      <c r="G67" s="6" t="s">
        <v>2046</v>
      </c>
      <c r="H67" s="6" t="s">
        <v>1526</v>
      </c>
      <c r="I67" s="6" t="s">
        <v>1833</v>
      </c>
    </row>
    <row r="68" spans="1:9">
      <c r="A68" s="6" t="s">
        <v>41</v>
      </c>
      <c r="B68" s="6" t="s">
        <v>1739</v>
      </c>
      <c r="C68" s="6" t="s">
        <v>35</v>
      </c>
      <c r="D68" s="6" t="s">
        <v>1780</v>
      </c>
      <c r="E68" s="6" t="s">
        <v>117</v>
      </c>
      <c r="F68" s="6" t="s">
        <v>64</v>
      </c>
      <c r="G68" s="6" t="s">
        <v>2046</v>
      </c>
      <c r="H68" s="6" t="s">
        <v>1527</v>
      </c>
      <c r="I68" s="6" t="s">
        <v>1834</v>
      </c>
    </row>
    <row r="69" spans="1:9">
      <c r="A69" s="6" t="s">
        <v>41</v>
      </c>
      <c r="B69" s="6" t="s">
        <v>1739</v>
      </c>
      <c r="C69" s="6" t="s">
        <v>35</v>
      </c>
      <c r="D69" s="6" t="s">
        <v>1780</v>
      </c>
      <c r="E69" s="6" t="s">
        <v>118</v>
      </c>
      <c r="F69" s="6" t="s">
        <v>64</v>
      </c>
      <c r="G69" s="6" t="s">
        <v>2046</v>
      </c>
      <c r="H69" s="6" t="s">
        <v>1528</v>
      </c>
      <c r="I69" s="6" t="s">
        <v>1835</v>
      </c>
    </row>
    <row r="70" spans="1:9">
      <c r="A70" s="6" t="s">
        <v>41</v>
      </c>
      <c r="B70" s="6" t="s">
        <v>1739</v>
      </c>
      <c r="C70" s="6" t="s">
        <v>35</v>
      </c>
      <c r="D70" s="6" t="s">
        <v>1780</v>
      </c>
      <c r="E70" s="6" t="s">
        <v>119</v>
      </c>
      <c r="F70" s="6" t="s">
        <v>64</v>
      </c>
      <c r="G70" s="6" t="s">
        <v>2046</v>
      </c>
      <c r="H70" s="6" t="s">
        <v>1529</v>
      </c>
      <c r="I70" s="6" t="s">
        <v>1836</v>
      </c>
    </row>
    <row r="71" spans="1:9">
      <c r="A71" s="6" t="s">
        <v>41</v>
      </c>
      <c r="B71" s="6" t="s">
        <v>1739</v>
      </c>
      <c r="C71" s="6" t="s">
        <v>35</v>
      </c>
      <c r="D71" s="6" t="s">
        <v>1780</v>
      </c>
      <c r="E71" s="6" t="s">
        <v>120</v>
      </c>
      <c r="F71" s="6" t="s">
        <v>64</v>
      </c>
      <c r="G71" s="6" t="s">
        <v>2046</v>
      </c>
      <c r="H71" s="6" t="s">
        <v>1530</v>
      </c>
      <c r="I71" s="6" t="s">
        <v>1837</v>
      </c>
    </row>
    <row r="72" spans="1:9">
      <c r="A72" s="6" t="s">
        <v>41</v>
      </c>
      <c r="B72" s="6" t="s">
        <v>1739</v>
      </c>
      <c r="C72" s="6" t="s">
        <v>35</v>
      </c>
      <c r="D72" s="6" t="s">
        <v>1780</v>
      </c>
      <c r="E72" s="6" t="s">
        <v>107</v>
      </c>
      <c r="F72" s="6" t="s">
        <v>64</v>
      </c>
      <c r="G72" s="6" t="s">
        <v>2046</v>
      </c>
      <c r="H72" s="6" t="s">
        <v>1518</v>
      </c>
      <c r="I72" s="6" t="s">
        <v>1824</v>
      </c>
    </row>
    <row r="73" spans="1:9">
      <c r="A73" s="6" t="s">
        <v>41</v>
      </c>
      <c r="B73" s="6" t="s">
        <v>1739</v>
      </c>
      <c r="C73" s="6" t="s">
        <v>35</v>
      </c>
      <c r="D73" s="6" t="s">
        <v>1780</v>
      </c>
      <c r="E73" s="6" t="s">
        <v>121</v>
      </c>
      <c r="F73" s="6" t="s">
        <v>64</v>
      </c>
      <c r="G73" s="6" t="s">
        <v>2046</v>
      </c>
      <c r="H73" s="6" t="s">
        <v>851</v>
      </c>
      <c r="I73" s="6" t="s">
        <v>1838</v>
      </c>
    </row>
    <row r="74" spans="1:9">
      <c r="A74" s="6" t="s">
        <v>41</v>
      </c>
      <c r="B74" s="6" t="s">
        <v>1739</v>
      </c>
      <c r="C74" s="6" t="s">
        <v>35</v>
      </c>
      <c r="D74" s="6" t="s">
        <v>1780</v>
      </c>
      <c r="E74" s="6" t="s">
        <v>122</v>
      </c>
      <c r="F74" s="6" t="s">
        <v>64</v>
      </c>
      <c r="G74" s="6" t="s">
        <v>2046</v>
      </c>
      <c r="H74" s="6" t="s">
        <v>1531</v>
      </c>
      <c r="I74" s="6" t="s">
        <v>1839</v>
      </c>
    </row>
    <row r="75" spans="1:9">
      <c r="A75" s="6" t="s">
        <v>41</v>
      </c>
      <c r="B75" s="6" t="s">
        <v>1739</v>
      </c>
      <c r="C75" s="6" t="s">
        <v>35</v>
      </c>
      <c r="D75" s="6" t="s">
        <v>1780</v>
      </c>
      <c r="E75" s="6" t="s">
        <v>81</v>
      </c>
      <c r="F75" s="6" t="s">
        <v>64</v>
      </c>
      <c r="G75" s="6" t="s">
        <v>2046</v>
      </c>
      <c r="H75" s="6" t="s">
        <v>1494</v>
      </c>
      <c r="I75" s="6" t="s">
        <v>1799</v>
      </c>
    </row>
    <row r="76" spans="1:9">
      <c r="A76" s="6" t="s">
        <v>41</v>
      </c>
      <c r="B76" s="6" t="s">
        <v>1739</v>
      </c>
      <c r="C76" s="6" t="s">
        <v>35</v>
      </c>
      <c r="D76" s="6" t="s">
        <v>1780</v>
      </c>
      <c r="E76" s="6" t="s">
        <v>92</v>
      </c>
      <c r="F76" s="6" t="s">
        <v>64</v>
      </c>
      <c r="G76" s="6" t="s">
        <v>2046</v>
      </c>
      <c r="H76" s="6" t="s">
        <v>1503</v>
      </c>
      <c r="I76" s="6" t="s">
        <v>1810</v>
      </c>
    </row>
    <row r="77" spans="1:9">
      <c r="A77" s="6" t="s">
        <v>41</v>
      </c>
      <c r="B77" s="6" t="s">
        <v>1739</v>
      </c>
      <c r="C77" s="6" t="s">
        <v>35</v>
      </c>
      <c r="D77" s="6" t="s">
        <v>1780</v>
      </c>
      <c r="E77" s="6" t="s">
        <v>82</v>
      </c>
      <c r="F77" s="6" t="s">
        <v>64</v>
      </c>
      <c r="G77" s="6" t="s">
        <v>2046</v>
      </c>
      <c r="H77" s="6" t="s">
        <v>1495</v>
      </c>
      <c r="I77" s="6" t="s">
        <v>1800</v>
      </c>
    </row>
    <row r="78" spans="1:9">
      <c r="A78" s="6" t="s">
        <v>41</v>
      </c>
      <c r="B78" s="6" t="s">
        <v>1739</v>
      </c>
      <c r="C78" s="6" t="s">
        <v>35</v>
      </c>
      <c r="D78" s="6" t="s">
        <v>1780</v>
      </c>
      <c r="E78" s="6" t="s">
        <v>123</v>
      </c>
      <c r="F78" s="6" t="s">
        <v>64</v>
      </c>
      <c r="G78" s="6" t="s">
        <v>2046</v>
      </c>
      <c r="H78" s="6" t="s">
        <v>1532</v>
      </c>
      <c r="I78" s="6" t="s">
        <v>1840</v>
      </c>
    </row>
    <row r="79" spans="1:9">
      <c r="A79" s="6" t="s">
        <v>41</v>
      </c>
      <c r="B79" s="6" t="s">
        <v>1739</v>
      </c>
      <c r="C79" s="6" t="s">
        <v>35</v>
      </c>
      <c r="D79" s="6" t="s">
        <v>1780</v>
      </c>
      <c r="E79" s="6" t="s">
        <v>124</v>
      </c>
      <c r="F79" s="6" t="s">
        <v>64</v>
      </c>
      <c r="G79" s="6" t="s">
        <v>2046</v>
      </c>
      <c r="H79" s="6" t="s">
        <v>1533</v>
      </c>
      <c r="I79" s="6" t="s">
        <v>1841</v>
      </c>
    </row>
    <row r="80" spans="1:9">
      <c r="A80" s="6" t="s">
        <v>41</v>
      </c>
      <c r="B80" s="6" t="s">
        <v>1739</v>
      </c>
      <c r="C80" s="6" t="s">
        <v>35</v>
      </c>
      <c r="D80" s="6" t="s">
        <v>1780</v>
      </c>
      <c r="E80" s="6" t="s">
        <v>125</v>
      </c>
      <c r="F80" s="6" t="s">
        <v>64</v>
      </c>
      <c r="G80" s="6" t="s">
        <v>2046</v>
      </c>
      <c r="H80" s="6" t="s">
        <v>1534</v>
      </c>
      <c r="I80" s="6" t="s">
        <v>1842</v>
      </c>
    </row>
    <row r="81" spans="1:9">
      <c r="A81" s="6" t="s">
        <v>42</v>
      </c>
      <c r="B81" s="6" t="s">
        <v>1740</v>
      </c>
      <c r="C81" s="6" t="s">
        <v>35</v>
      </c>
      <c r="D81" s="6" t="s">
        <v>1780</v>
      </c>
      <c r="E81" s="6" t="s">
        <v>115</v>
      </c>
      <c r="F81" s="6" t="s">
        <v>64</v>
      </c>
      <c r="G81" s="6" t="s">
        <v>2046</v>
      </c>
      <c r="H81" s="6" t="s">
        <v>1525</v>
      </c>
      <c r="I81" s="6" t="s">
        <v>1832</v>
      </c>
    </row>
    <row r="82" spans="1:9">
      <c r="A82" s="6" t="s">
        <v>42</v>
      </c>
      <c r="B82" s="6" t="s">
        <v>1740</v>
      </c>
      <c r="C82" s="6" t="s">
        <v>35</v>
      </c>
      <c r="D82" s="6" t="s">
        <v>1780</v>
      </c>
      <c r="E82" s="6" t="s">
        <v>116</v>
      </c>
      <c r="F82" s="6" t="s">
        <v>64</v>
      </c>
      <c r="G82" s="6" t="s">
        <v>2046</v>
      </c>
      <c r="H82" s="6" t="s">
        <v>1526</v>
      </c>
      <c r="I82" s="6" t="s">
        <v>1833</v>
      </c>
    </row>
    <row r="83" spans="1:9">
      <c r="A83" s="6" t="s">
        <v>42</v>
      </c>
      <c r="B83" s="6" t="s">
        <v>1740</v>
      </c>
      <c r="C83" s="6" t="s">
        <v>35</v>
      </c>
      <c r="D83" s="6" t="s">
        <v>1780</v>
      </c>
      <c r="E83" s="6" t="s">
        <v>117</v>
      </c>
      <c r="F83" s="6" t="s">
        <v>64</v>
      </c>
      <c r="G83" s="6" t="s">
        <v>2046</v>
      </c>
      <c r="H83" s="6" t="s">
        <v>1527</v>
      </c>
      <c r="I83" s="6" t="s">
        <v>1834</v>
      </c>
    </row>
    <row r="84" spans="1:9">
      <c r="A84" s="6" t="s">
        <v>42</v>
      </c>
      <c r="B84" s="6" t="s">
        <v>1740</v>
      </c>
      <c r="C84" s="6" t="s">
        <v>35</v>
      </c>
      <c r="D84" s="6" t="s">
        <v>1780</v>
      </c>
      <c r="E84" s="6" t="s">
        <v>118</v>
      </c>
      <c r="F84" s="6" t="s">
        <v>64</v>
      </c>
      <c r="G84" s="6" t="s">
        <v>2046</v>
      </c>
      <c r="H84" s="6" t="s">
        <v>1528</v>
      </c>
      <c r="I84" s="6" t="s">
        <v>1835</v>
      </c>
    </row>
    <row r="85" spans="1:9">
      <c r="A85" s="6" t="s">
        <v>42</v>
      </c>
      <c r="B85" s="6" t="s">
        <v>1740</v>
      </c>
      <c r="C85" s="6" t="s">
        <v>35</v>
      </c>
      <c r="D85" s="6" t="s">
        <v>1780</v>
      </c>
      <c r="E85" s="6" t="s">
        <v>119</v>
      </c>
      <c r="F85" s="6" t="s">
        <v>64</v>
      </c>
      <c r="G85" s="6" t="s">
        <v>2046</v>
      </c>
      <c r="H85" s="6" t="s">
        <v>1529</v>
      </c>
      <c r="I85" s="6" t="s">
        <v>1836</v>
      </c>
    </row>
    <row r="86" spans="1:9">
      <c r="A86" s="6" t="s">
        <v>42</v>
      </c>
      <c r="B86" s="6" t="s">
        <v>1740</v>
      </c>
      <c r="C86" s="6" t="s">
        <v>35</v>
      </c>
      <c r="D86" s="6" t="s">
        <v>1780</v>
      </c>
      <c r="E86" s="6" t="s">
        <v>120</v>
      </c>
      <c r="F86" s="6" t="s">
        <v>64</v>
      </c>
      <c r="G86" s="6" t="s">
        <v>2046</v>
      </c>
      <c r="H86" s="6" t="s">
        <v>1530</v>
      </c>
      <c r="I86" s="6" t="s">
        <v>1837</v>
      </c>
    </row>
    <row r="87" spans="1:9">
      <c r="A87" s="6" t="s">
        <v>42</v>
      </c>
      <c r="B87" s="6" t="s">
        <v>1740</v>
      </c>
      <c r="C87" s="6" t="s">
        <v>35</v>
      </c>
      <c r="D87" s="6" t="s">
        <v>1780</v>
      </c>
      <c r="E87" s="6" t="s">
        <v>107</v>
      </c>
      <c r="F87" s="6" t="s">
        <v>64</v>
      </c>
      <c r="G87" s="6" t="s">
        <v>2046</v>
      </c>
      <c r="H87" s="6" t="s">
        <v>1518</v>
      </c>
      <c r="I87" s="6" t="s">
        <v>1824</v>
      </c>
    </row>
    <row r="88" spans="1:9">
      <c r="A88" s="6" t="s">
        <v>42</v>
      </c>
      <c r="B88" s="6" t="s">
        <v>1740</v>
      </c>
      <c r="C88" s="6" t="s">
        <v>35</v>
      </c>
      <c r="D88" s="6" t="s">
        <v>1780</v>
      </c>
      <c r="E88" s="6" t="s">
        <v>121</v>
      </c>
      <c r="F88" s="6" t="s">
        <v>64</v>
      </c>
      <c r="G88" s="6" t="s">
        <v>2046</v>
      </c>
      <c r="H88" s="6" t="s">
        <v>851</v>
      </c>
      <c r="I88" s="6" t="s">
        <v>1838</v>
      </c>
    </row>
    <row r="89" spans="1:9">
      <c r="A89" s="6" t="s">
        <v>42</v>
      </c>
      <c r="B89" s="6" t="s">
        <v>1740</v>
      </c>
      <c r="C89" s="6" t="s">
        <v>35</v>
      </c>
      <c r="D89" s="6" t="s">
        <v>1780</v>
      </c>
      <c r="E89" s="6" t="s">
        <v>122</v>
      </c>
      <c r="F89" s="6" t="s">
        <v>64</v>
      </c>
      <c r="G89" s="6" t="s">
        <v>2046</v>
      </c>
      <c r="H89" s="6" t="s">
        <v>1531</v>
      </c>
      <c r="I89" s="6" t="s">
        <v>1839</v>
      </c>
    </row>
    <row r="90" spans="1:9">
      <c r="A90" s="6" t="s">
        <v>42</v>
      </c>
      <c r="B90" s="6" t="s">
        <v>1740</v>
      </c>
      <c r="C90" s="6" t="s">
        <v>35</v>
      </c>
      <c r="D90" s="6" t="s">
        <v>1780</v>
      </c>
      <c r="E90" s="6" t="s">
        <v>81</v>
      </c>
      <c r="F90" s="6" t="s">
        <v>64</v>
      </c>
      <c r="G90" s="6" t="s">
        <v>2046</v>
      </c>
      <c r="H90" s="6" t="s">
        <v>1494</v>
      </c>
      <c r="I90" s="6" t="s">
        <v>1799</v>
      </c>
    </row>
    <row r="91" spans="1:9">
      <c r="A91" s="6" t="s">
        <v>42</v>
      </c>
      <c r="B91" s="6" t="s">
        <v>1740</v>
      </c>
      <c r="C91" s="6" t="s">
        <v>35</v>
      </c>
      <c r="D91" s="6" t="s">
        <v>1780</v>
      </c>
      <c r="E91" s="6" t="s">
        <v>92</v>
      </c>
      <c r="F91" s="6" t="s">
        <v>64</v>
      </c>
      <c r="G91" s="6" t="s">
        <v>2046</v>
      </c>
      <c r="H91" s="6" t="s">
        <v>1503</v>
      </c>
      <c r="I91" s="6" t="s">
        <v>1810</v>
      </c>
    </row>
    <row r="92" spans="1:9">
      <c r="A92" s="6" t="s">
        <v>42</v>
      </c>
      <c r="B92" s="6" t="s">
        <v>1740</v>
      </c>
      <c r="C92" s="6" t="s">
        <v>35</v>
      </c>
      <c r="D92" s="6" t="s">
        <v>1780</v>
      </c>
      <c r="E92" s="6" t="s">
        <v>82</v>
      </c>
      <c r="F92" s="6" t="s">
        <v>64</v>
      </c>
      <c r="G92" s="6" t="s">
        <v>2046</v>
      </c>
      <c r="H92" s="6" t="s">
        <v>1495</v>
      </c>
      <c r="I92" s="6" t="s">
        <v>1800</v>
      </c>
    </row>
    <row r="93" spans="1:9">
      <c r="A93" s="6" t="s">
        <v>42</v>
      </c>
      <c r="B93" s="6" t="s">
        <v>1740</v>
      </c>
      <c r="C93" s="6" t="s">
        <v>35</v>
      </c>
      <c r="D93" s="6" t="s">
        <v>1780</v>
      </c>
      <c r="E93" s="6" t="s">
        <v>123</v>
      </c>
      <c r="F93" s="6" t="s">
        <v>64</v>
      </c>
      <c r="G93" s="6" t="s">
        <v>2046</v>
      </c>
      <c r="H93" s="6" t="s">
        <v>1532</v>
      </c>
      <c r="I93" s="6" t="s">
        <v>1840</v>
      </c>
    </row>
    <row r="94" spans="1:9">
      <c r="A94" s="6" t="s">
        <v>42</v>
      </c>
      <c r="B94" s="6" t="s">
        <v>1740</v>
      </c>
      <c r="C94" s="6" t="s">
        <v>35</v>
      </c>
      <c r="D94" s="6" t="s">
        <v>1780</v>
      </c>
      <c r="E94" s="6" t="s">
        <v>124</v>
      </c>
      <c r="F94" s="6" t="s">
        <v>64</v>
      </c>
      <c r="G94" s="6" t="s">
        <v>2046</v>
      </c>
      <c r="H94" s="6" t="s">
        <v>1533</v>
      </c>
      <c r="I94" s="6" t="s">
        <v>1841</v>
      </c>
    </row>
    <row r="95" spans="1:9">
      <c r="A95" s="6" t="s">
        <v>42</v>
      </c>
      <c r="B95" s="6" t="s">
        <v>1740</v>
      </c>
      <c r="C95" s="6" t="s">
        <v>35</v>
      </c>
      <c r="D95" s="6" t="s">
        <v>1780</v>
      </c>
      <c r="E95" s="6" t="s">
        <v>125</v>
      </c>
      <c r="F95" s="6" t="s">
        <v>64</v>
      </c>
      <c r="G95" s="6" t="s">
        <v>2046</v>
      </c>
      <c r="H95" s="6" t="s">
        <v>1534</v>
      </c>
      <c r="I95" s="6" t="s">
        <v>1842</v>
      </c>
    </row>
    <row r="96" spans="1:9">
      <c r="A96" s="6" t="s">
        <v>43</v>
      </c>
      <c r="B96" s="19" t="s">
        <v>1741</v>
      </c>
      <c r="C96" s="6" t="s">
        <v>35</v>
      </c>
      <c r="D96" s="6" t="s">
        <v>1780</v>
      </c>
      <c r="E96" s="6" t="s">
        <v>126</v>
      </c>
      <c r="F96" s="6" t="s">
        <v>64</v>
      </c>
      <c r="G96" s="6" t="s">
        <v>2046</v>
      </c>
      <c r="H96" s="6" t="s">
        <v>1535</v>
      </c>
      <c r="I96" s="19" t="s">
        <v>1843</v>
      </c>
    </row>
    <row r="97" spans="1:9">
      <c r="A97" s="6" t="s">
        <v>43</v>
      </c>
      <c r="B97" s="19" t="s">
        <v>1741</v>
      </c>
      <c r="C97" s="6" t="s">
        <v>35</v>
      </c>
      <c r="D97" s="6" t="s">
        <v>1780</v>
      </c>
      <c r="E97" s="6" t="s">
        <v>127</v>
      </c>
      <c r="F97" s="6" t="s">
        <v>64</v>
      </c>
      <c r="G97" s="6" t="s">
        <v>2046</v>
      </c>
      <c r="H97" s="6" t="s">
        <v>1536</v>
      </c>
      <c r="I97" s="6" t="s">
        <v>1844</v>
      </c>
    </row>
    <row r="98" spans="1:9">
      <c r="A98" s="6" t="s">
        <v>43</v>
      </c>
      <c r="B98" s="19" t="s">
        <v>1741</v>
      </c>
      <c r="C98" s="6" t="s">
        <v>35</v>
      </c>
      <c r="D98" s="6" t="s">
        <v>1780</v>
      </c>
      <c r="E98" s="6" t="s">
        <v>105</v>
      </c>
      <c r="F98" s="6" t="s">
        <v>64</v>
      </c>
      <c r="G98" s="6" t="s">
        <v>2046</v>
      </c>
      <c r="H98" s="6" t="s">
        <v>1516</v>
      </c>
      <c r="I98" s="6" t="s">
        <v>1822</v>
      </c>
    </row>
    <row r="99" spans="1:9">
      <c r="A99" s="6" t="s">
        <v>43</v>
      </c>
      <c r="B99" s="19" t="s">
        <v>1741</v>
      </c>
      <c r="C99" s="6" t="s">
        <v>35</v>
      </c>
      <c r="D99" s="6" t="s">
        <v>1780</v>
      </c>
      <c r="E99" s="6" t="s">
        <v>108</v>
      </c>
      <c r="F99" s="6" t="s">
        <v>64</v>
      </c>
      <c r="G99" s="6" t="s">
        <v>2046</v>
      </c>
      <c r="H99" s="6" t="s">
        <v>1519</v>
      </c>
      <c r="I99" s="19" t="s">
        <v>1825</v>
      </c>
    </row>
    <row r="100" spans="1:9">
      <c r="A100" s="6" t="s">
        <v>43</v>
      </c>
      <c r="B100" s="19" t="s">
        <v>1741</v>
      </c>
      <c r="C100" s="6" t="s">
        <v>35</v>
      </c>
      <c r="D100" s="6" t="s">
        <v>1780</v>
      </c>
      <c r="E100" s="6" t="s">
        <v>111</v>
      </c>
      <c r="F100" s="6" t="s">
        <v>64</v>
      </c>
      <c r="G100" s="6" t="s">
        <v>2046</v>
      </c>
      <c r="H100" s="6" t="s">
        <v>1522</v>
      </c>
      <c r="I100" s="6" t="s">
        <v>1828</v>
      </c>
    </row>
    <row r="101" spans="1:9">
      <c r="A101" s="6" t="s">
        <v>43</v>
      </c>
      <c r="B101" s="19" t="s">
        <v>1741</v>
      </c>
      <c r="C101" s="6" t="s">
        <v>35</v>
      </c>
      <c r="D101" s="6" t="s">
        <v>1780</v>
      </c>
      <c r="E101" s="6" t="s">
        <v>122</v>
      </c>
      <c r="F101" s="6" t="s">
        <v>64</v>
      </c>
      <c r="G101" s="6" t="s">
        <v>2046</v>
      </c>
      <c r="H101" s="6" t="s">
        <v>1531</v>
      </c>
      <c r="I101" s="6" t="s">
        <v>1839</v>
      </c>
    </row>
    <row r="102" spans="1:9">
      <c r="A102" s="6" t="s">
        <v>43</v>
      </c>
      <c r="B102" s="19" t="s">
        <v>1741</v>
      </c>
      <c r="C102" s="6" t="s">
        <v>35</v>
      </c>
      <c r="D102" s="6" t="s">
        <v>1780</v>
      </c>
      <c r="E102" s="6" t="s">
        <v>128</v>
      </c>
      <c r="F102" s="6" t="s">
        <v>64</v>
      </c>
      <c r="G102" s="6" t="s">
        <v>2046</v>
      </c>
      <c r="H102" s="6" t="s">
        <v>1537</v>
      </c>
      <c r="I102" s="19" t="s">
        <v>1845</v>
      </c>
    </row>
    <row r="103" spans="1:9">
      <c r="A103" s="6" t="s">
        <v>43</v>
      </c>
      <c r="B103" s="19" t="s">
        <v>1741</v>
      </c>
      <c r="C103" s="6" t="s">
        <v>35</v>
      </c>
      <c r="D103" s="6" t="s">
        <v>1780</v>
      </c>
      <c r="E103" s="6" t="s">
        <v>129</v>
      </c>
      <c r="F103" s="6" t="s">
        <v>64</v>
      </c>
      <c r="G103" s="6" t="s">
        <v>2046</v>
      </c>
      <c r="H103" s="6" t="s">
        <v>1538</v>
      </c>
      <c r="I103" s="6" t="s">
        <v>1846</v>
      </c>
    </row>
    <row r="104" spans="1:9">
      <c r="A104" s="6" t="s">
        <v>43</v>
      </c>
      <c r="B104" s="19" t="s">
        <v>1741</v>
      </c>
      <c r="C104" s="6" t="s">
        <v>35</v>
      </c>
      <c r="D104" s="6" t="s">
        <v>1780</v>
      </c>
      <c r="E104" s="6" t="s">
        <v>130</v>
      </c>
      <c r="F104" s="6" t="s">
        <v>64</v>
      </c>
      <c r="G104" s="6" t="s">
        <v>2046</v>
      </c>
      <c r="H104" s="6" t="s">
        <v>1539</v>
      </c>
      <c r="I104" s="19" t="s">
        <v>1847</v>
      </c>
    </row>
    <row r="105" spans="1:9">
      <c r="A105" s="6" t="s">
        <v>43</v>
      </c>
      <c r="B105" s="19" t="s">
        <v>1741</v>
      </c>
      <c r="C105" s="6" t="s">
        <v>35</v>
      </c>
      <c r="D105" s="6" t="s">
        <v>1780</v>
      </c>
      <c r="E105" s="6" t="s">
        <v>110</v>
      </c>
      <c r="F105" s="6" t="s">
        <v>64</v>
      </c>
      <c r="G105" s="6" t="s">
        <v>2046</v>
      </c>
      <c r="H105" s="6" t="s">
        <v>1521</v>
      </c>
      <c r="I105" s="19" t="s">
        <v>1827</v>
      </c>
    </row>
    <row r="106" spans="1:9">
      <c r="A106" s="6" t="s">
        <v>43</v>
      </c>
      <c r="B106" s="19" t="s">
        <v>1741</v>
      </c>
      <c r="C106" s="6" t="s">
        <v>35</v>
      </c>
      <c r="D106" s="6" t="s">
        <v>1780</v>
      </c>
      <c r="E106" s="6" t="s">
        <v>131</v>
      </c>
      <c r="F106" s="6" t="s">
        <v>64</v>
      </c>
      <c r="G106" s="6" t="s">
        <v>2046</v>
      </c>
      <c r="H106" s="6" t="s">
        <v>1540</v>
      </c>
      <c r="I106" s="19" t="s">
        <v>1848</v>
      </c>
    </row>
    <row r="107" spans="1:9">
      <c r="A107" s="6" t="s">
        <v>44</v>
      </c>
      <c r="B107" s="18" t="s">
        <v>1742</v>
      </c>
      <c r="C107" s="6" t="s">
        <v>35</v>
      </c>
      <c r="D107" s="6" t="s">
        <v>1780</v>
      </c>
      <c r="E107" s="6" t="s">
        <v>126</v>
      </c>
      <c r="F107" s="6" t="s">
        <v>64</v>
      </c>
      <c r="G107" s="6" t="s">
        <v>2046</v>
      </c>
      <c r="H107" s="6" t="s">
        <v>1535</v>
      </c>
      <c r="I107" s="19" t="s">
        <v>1843</v>
      </c>
    </row>
    <row r="108" spans="1:9">
      <c r="A108" s="6" t="s">
        <v>44</v>
      </c>
      <c r="B108" s="18" t="s">
        <v>1742</v>
      </c>
      <c r="C108" s="6" t="s">
        <v>35</v>
      </c>
      <c r="D108" s="6" t="s">
        <v>1780</v>
      </c>
      <c r="E108" s="6" t="s">
        <v>127</v>
      </c>
      <c r="F108" s="6" t="s">
        <v>64</v>
      </c>
      <c r="G108" s="6" t="s">
        <v>2046</v>
      </c>
      <c r="H108" s="6" t="s">
        <v>1536</v>
      </c>
      <c r="I108" s="6" t="s">
        <v>1844</v>
      </c>
    </row>
    <row r="109" spans="1:9">
      <c r="A109" s="6" t="s">
        <v>44</v>
      </c>
      <c r="B109" s="18" t="s">
        <v>1742</v>
      </c>
      <c r="C109" s="6" t="s">
        <v>35</v>
      </c>
      <c r="D109" s="6" t="s">
        <v>1780</v>
      </c>
      <c r="E109" s="6" t="s">
        <v>105</v>
      </c>
      <c r="F109" s="6" t="s">
        <v>64</v>
      </c>
      <c r="G109" s="6" t="s">
        <v>2046</v>
      </c>
      <c r="H109" s="6" t="s">
        <v>1516</v>
      </c>
      <c r="I109" s="6" t="s">
        <v>1822</v>
      </c>
    </row>
    <row r="110" spans="1:9">
      <c r="A110" s="6" t="s">
        <v>44</v>
      </c>
      <c r="B110" s="18" t="s">
        <v>1742</v>
      </c>
      <c r="C110" s="6" t="s">
        <v>35</v>
      </c>
      <c r="D110" s="6" t="s">
        <v>1780</v>
      </c>
      <c r="E110" s="6" t="s">
        <v>111</v>
      </c>
      <c r="F110" s="6" t="s">
        <v>64</v>
      </c>
      <c r="G110" s="6" t="s">
        <v>2046</v>
      </c>
      <c r="H110" s="6" t="s">
        <v>1522</v>
      </c>
      <c r="I110" s="6" t="s">
        <v>1828</v>
      </c>
    </row>
    <row r="111" spans="1:9">
      <c r="A111" s="6" t="s">
        <v>44</v>
      </c>
      <c r="B111" s="18" t="s">
        <v>1742</v>
      </c>
      <c r="C111" s="6" t="s">
        <v>35</v>
      </c>
      <c r="D111" s="6" t="s">
        <v>1780</v>
      </c>
      <c r="E111" s="6" t="s">
        <v>122</v>
      </c>
      <c r="F111" s="6" t="s">
        <v>64</v>
      </c>
      <c r="G111" s="6" t="s">
        <v>2046</v>
      </c>
      <c r="H111" s="6" t="s">
        <v>1531</v>
      </c>
      <c r="I111" s="6" t="s">
        <v>1839</v>
      </c>
    </row>
    <row r="112" spans="1:9">
      <c r="A112" s="6" t="s">
        <v>44</v>
      </c>
      <c r="B112" s="18" t="s">
        <v>1742</v>
      </c>
      <c r="C112" s="6" t="s">
        <v>35</v>
      </c>
      <c r="D112" s="6" t="s">
        <v>1780</v>
      </c>
      <c r="E112" s="6" t="s">
        <v>132</v>
      </c>
      <c r="F112" s="6" t="s">
        <v>64</v>
      </c>
      <c r="G112" s="6" t="s">
        <v>2046</v>
      </c>
      <c r="H112" s="6" t="s">
        <v>1541</v>
      </c>
      <c r="I112" s="18" t="s">
        <v>1849</v>
      </c>
    </row>
    <row r="113" spans="1:9">
      <c r="A113" s="6" t="s">
        <v>44</v>
      </c>
      <c r="B113" s="18" t="s">
        <v>1742</v>
      </c>
      <c r="C113" s="6" t="s">
        <v>35</v>
      </c>
      <c r="D113" s="6" t="s">
        <v>1780</v>
      </c>
      <c r="E113" s="6" t="s">
        <v>133</v>
      </c>
      <c r="F113" s="6" t="s">
        <v>64</v>
      </c>
      <c r="G113" s="6" t="s">
        <v>2046</v>
      </c>
      <c r="H113" s="6" t="s">
        <v>1542</v>
      </c>
      <c r="I113" s="6" t="s">
        <v>1850</v>
      </c>
    </row>
    <row r="114" spans="1:9">
      <c r="A114" s="6" t="s">
        <v>44</v>
      </c>
      <c r="B114" s="18" t="s">
        <v>1742</v>
      </c>
      <c r="C114" s="6" t="s">
        <v>35</v>
      </c>
      <c r="D114" s="6" t="s">
        <v>1780</v>
      </c>
      <c r="E114" s="6" t="s">
        <v>134</v>
      </c>
      <c r="F114" s="6" t="s">
        <v>64</v>
      </c>
      <c r="G114" s="6" t="s">
        <v>2046</v>
      </c>
      <c r="H114" s="6" t="s">
        <v>1543</v>
      </c>
      <c r="I114" s="6" t="s">
        <v>1851</v>
      </c>
    </row>
    <row r="115" spans="1:9">
      <c r="A115" s="6" t="s">
        <v>44</v>
      </c>
      <c r="B115" s="18" t="s">
        <v>1742</v>
      </c>
      <c r="C115" s="6" t="s">
        <v>35</v>
      </c>
      <c r="D115" s="6" t="s">
        <v>1780</v>
      </c>
      <c r="E115" s="6" t="s">
        <v>135</v>
      </c>
      <c r="F115" s="6" t="s">
        <v>64</v>
      </c>
      <c r="G115" s="6" t="s">
        <v>2046</v>
      </c>
      <c r="H115" s="6" t="s">
        <v>1544</v>
      </c>
      <c r="I115" s="6" t="s">
        <v>1852</v>
      </c>
    </row>
    <row r="116" spans="1:9">
      <c r="A116" s="6" t="s">
        <v>44</v>
      </c>
      <c r="B116" s="18" t="s">
        <v>1742</v>
      </c>
      <c r="C116" s="6" t="s">
        <v>35</v>
      </c>
      <c r="D116" s="6" t="s">
        <v>1780</v>
      </c>
      <c r="E116" s="6" t="s">
        <v>136</v>
      </c>
      <c r="F116" s="6" t="s">
        <v>64</v>
      </c>
      <c r="G116" s="6" t="s">
        <v>2046</v>
      </c>
      <c r="H116" s="6" t="s">
        <v>1545</v>
      </c>
      <c r="I116" s="6" t="s">
        <v>1853</v>
      </c>
    </row>
    <row r="117" spans="1:9">
      <c r="A117" s="6" t="s">
        <v>45</v>
      </c>
      <c r="B117" s="6" t="s">
        <v>1743</v>
      </c>
      <c r="C117" s="6" t="s">
        <v>35</v>
      </c>
      <c r="D117" s="6" t="s">
        <v>1780</v>
      </c>
      <c r="E117" s="6" t="s">
        <v>126</v>
      </c>
      <c r="F117" s="6" t="s">
        <v>64</v>
      </c>
      <c r="G117" s="6" t="s">
        <v>2046</v>
      </c>
      <c r="H117" s="6" t="s">
        <v>1535</v>
      </c>
      <c r="I117" s="19" t="s">
        <v>1843</v>
      </c>
    </row>
    <row r="118" spans="1:9">
      <c r="A118" s="6" t="s">
        <v>45</v>
      </c>
      <c r="B118" s="6" t="s">
        <v>1743</v>
      </c>
      <c r="C118" s="6" t="s">
        <v>35</v>
      </c>
      <c r="D118" s="6" t="s">
        <v>1780</v>
      </c>
      <c r="E118" s="6" t="s">
        <v>127</v>
      </c>
      <c r="F118" s="6" t="s">
        <v>64</v>
      </c>
      <c r="G118" s="6" t="s">
        <v>2046</v>
      </c>
      <c r="H118" s="6" t="s">
        <v>1536</v>
      </c>
      <c r="I118" s="6" t="s">
        <v>1844</v>
      </c>
    </row>
    <row r="119" spans="1:9">
      <c r="A119" s="6" t="s">
        <v>45</v>
      </c>
      <c r="B119" s="6" t="s">
        <v>1743</v>
      </c>
      <c r="C119" s="6" t="s">
        <v>35</v>
      </c>
      <c r="D119" s="6" t="s">
        <v>1780</v>
      </c>
      <c r="E119" s="6" t="s">
        <v>105</v>
      </c>
      <c r="F119" s="6" t="s">
        <v>64</v>
      </c>
      <c r="G119" s="6" t="s">
        <v>2046</v>
      </c>
      <c r="H119" s="6" t="s">
        <v>1516</v>
      </c>
      <c r="I119" s="6" t="s">
        <v>1822</v>
      </c>
    </row>
    <row r="120" spans="1:9">
      <c r="A120" s="6" t="s">
        <v>45</v>
      </c>
      <c r="B120" s="6" t="s">
        <v>1743</v>
      </c>
      <c r="C120" s="6" t="s">
        <v>35</v>
      </c>
      <c r="D120" s="6" t="s">
        <v>1780</v>
      </c>
      <c r="E120" s="6" t="s">
        <v>111</v>
      </c>
      <c r="F120" s="6" t="s">
        <v>64</v>
      </c>
      <c r="G120" s="6" t="s">
        <v>2046</v>
      </c>
      <c r="H120" s="6" t="s">
        <v>1522</v>
      </c>
      <c r="I120" s="6" t="s">
        <v>1828</v>
      </c>
    </row>
    <row r="121" spans="1:9">
      <c r="A121" s="6" t="s">
        <v>45</v>
      </c>
      <c r="B121" s="6" t="s">
        <v>1743</v>
      </c>
      <c r="C121" s="6" t="s">
        <v>35</v>
      </c>
      <c r="D121" s="6" t="s">
        <v>1780</v>
      </c>
      <c r="E121" s="6" t="s">
        <v>122</v>
      </c>
      <c r="F121" s="6" t="s">
        <v>64</v>
      </c>
      <c r="G121" s="6" t="s">
        <v>2046</v>
      </c>
      <c r="H121" s="6" t="s">
        <v>1531</v>
      </c>
      <c r="I121" s="6" t="s">
        <v>1839</v>
      </c>
    </row>
    <row r="122" spans="1:9">
      <c r="A122" s="6" t="s">
        <v>45</v>
      </c>
      <c r="B122" s="6" t="s">
        <v>1743</v>
      </c>
      <c r="C122" s="6" t="s">
        <v>35</v>
      </c>
      <c r="D122" s="6" t="s">
        <v>1780</v>
      </c>
      <c r="E122" s="6" t="s">
        <v>103</v>
      </c>
      <c r="F122" s="6" t="s">
        <v>64</v>
      </c>
      <c r="G122" s="6" t="s">
        <v>2046</v>
      </c>
      <c r="H122" s="6" t="s">
        <v>1514</v>
      </c>
      <c r="I122" s="6" t="s">
        <v>1820</v>
      </c>
    </row>
    <row r="123" spans="1:9">
      <c r="A123" s="6" t="s">
        <v>45</v>
      </c>
      <c r="B123" s="6" t="s">
        <v>1743</v>
      </c>
      <c r="C123" s="6" t="s">
        <v>35</v>
      </c>
      <c r="D123" s="6" t="s">
        <v>1780</v>
      </c>
      <c r="E123" s="6" t="s">
        <v>137</v>
      </c>
      <c r="F123" s="6" t="s">
        <v>64</v>
      </c>
      <c r="G123" s="6" t="s">
        <v>2046</v>
      </c>
      <c r="H123" s="6" t="s">
        <v>1546</v>
      </c>
      <c r="I123" s="6" t="s">
        <v>1854</v>
      </c>
    </row>
    <row r="124" spans="1:9">
      <c r="A124" s="6" t="s">
        <v>45</v>
      </c>
      <c r="B124" s="6" t="s">
        <v>1743</v>
      </c>
      <c r="C124" s="6" t="s">
        <v>35</v>
      </c>
      <c r="D124" s="6" t="s">
        <v>1780</v>
      </c>
      <c r="E124" s="6" t="s">
        <v>138</v>
      </c>
      <c r="F124" s="6" t="s">
        <v>64</v>
      </c>
      <c r="G124" s="6" t="s">
        <v>2046</v>
      </c>
      <c r="H124" s="6" t="s">
        <v>1547</v>
      </c>
      <c r="I124" s="6" t="s">
        <v>1855</v>
      </c>
    </row>
    <row r="125" spans="1:9">
      <c r="A125" s="6" t="s">
        <v>45</v>
      </c>
      <c r="B125" s="6" t="s">
        <v>1743</v>
      </c>
      <c r="C125" s="6" t="s">
        <v>35</v>
      </c>
      <c r="D125" s="6" t="s">
        <v>1780</v>
      </c>
      <c r="E125" s="6" t="s">
        <v>83</v>
      </c>
      <c r="F125" s="6" t="s">
        <v>64</v>
      </c>
      <c r="G125" s="6" t="s">
        <v>2046</v>
      </c>
      <c r="H125" s="6" t="s">
        <v>1496</v>
      </c>
      <c r="I125" s="6" t="s">
        <v>1801</v>
      </c>
    </row>
    <row r="126" spans="1:9">
      <c r="A126" s="6" t="s">
        <v>45</v>
      </c>
      <c r="B126" s="6" t="s">
        <v>1743</v>
      </c>
      <c r="C126" s="6" t="s">
        <v>35</v>
      </c>
      <c r="D126" s="6" t="s">
        <v>1780</v>
      </c>
      <c r="E126" s="6" t="s">
        <v>139</v>
      </c>
      <c r="F126" s="6" t="s">
        <v>64</v>
      </c>
      <c r="G126" s="6" t="s">
        <v>2046</v>
      </c>
      <c r="H126" s="6" t="s">
        <v>1548</v>
      </c>
      <c r="I126" s="6" t="s">
        <v>1856</v>
      </c>
    </row>
    <row r="127" spans="1:9">
      <c r="A127" s="6" t="s">
        <v>46</v>
      </c>
      <c r="B127" s="6" t="s">
        <v>1744</v>
      </c>
      <c r="C127" s="6" t="s">
        <v>35</v>
      </c>
      <c r="D127" s="6" t="s">
        <v>1780</v>
      </c>
      <c r="E127" s="6" t="s">
        <v>140</v>
      </c>
      <c r="F127" s="6" t="s">
        <v>64</v>
      </c>
      <c r="G127" s="6" t="s">
        <v>2046</v>
      </c>
      <c r="H127" s="6" t="s">
        <v>1549</v>
      </c>
      <c r="I127" s="6" t="s">
        <v>1857</v>
      </c>
    </row>
    <row r="128" spans="1:9">
      <c r="A128" s="6" t="s">
        <v>46</v>
      </c>
      <c r="B128" s="6" t="s">
        <v>1744</v>
      </c>
      <c r="C128" s="6" t="s">
        <v>35</v>
      </c>
      <c r="D128" s="6" t="s">
        <v>1780</v>
      </c>
      <c r="E128" s="6" t="s">
        <v>141</v>
      </c>
      <c r="F128" s="6" t="s">
        <v>64</v>
      </c>
      <c r="G128" s="6" t="s">
        <v>2046</v>
      </c>
      <c r="H128" s="6" t="s">
        <v>895</v>
      </c>
      <c r="I128" s="6" t="s">
        <v>1858</v>
      </c>
    </row>
    <row r="129" spans="1:9">
      <c r="A129" s="6" t="s">
        <v>46</v>
      </c>
      <c r="B129" s="6" t="s">
        <v>1744</v>
      </c>
      <c r="C129" s="6" t="s">
        <v>35</v>
      </c>
      <c r="D129" s="6" t="s">
        <v>1780</v>
      </c>
      <c r="E129" s="6" t="s">
        <v>142</v>
      </c>
      <c r="F129" s="6" t="s">
        <v>64</v>
      </c>
      <c r="G129" s="6" t="s">
        <v>2046</v>
      </c>
      <c r="H129" s="6" t="s">
        <v>1550</v>
      </c>
      <c r="I129" s="6" t="s">
        <v>1859</v>
      </c>
    </row>
    <row r="130" spans="1:9">
      <c r="A130" s="6" t="s">
        <v>46</v>
      </c>
      <c r="B130" s="6" t="s">
        <v>1744</v>
      </c>
      <c r="C130" s="6" t="s">
        <v>35</v>
      </c>
      <c r="D130" s="6" t="s">
        <v>1780</v>
      </c>
      <c r="E130" s="6" t="s">
        <v>143</v>
      </c>
      <c r="F130" s="6" t="s">
        <v>64</v>
      </c>
      <c r="G130" s="6" t="s">
        <v>2046</v>
      </c>
      <c r="H130" s="6" t="s">
        <v>1551</v>
      </c>
      <c r="I130" s="6" t="s">
        <v>1860</v>
      </c>
    </row>
    <row r="131" spans="1:9">
      <c r="A131" s="6" t="s">
        <v>46</v>
      </c>
      <c r="B131" s="6" t="s">
        <v>1744</v>
      </c>
      <c r="C131" s="6" t="s">
        <v>35</v>
      </c>
      <c r="D131" s="6" t="s">
        <v>1780</v>
      </c>
      <c r="E131" s="6" t="s">
        <v>84</v>
      </c>
      <c r="F131" s="6" t="s">
        <v>64</v>
      </c>
      <c r="G131" s="6" t="s">
        <v>2046</v>
      </c>
      <c r="H131" s="6" t="s">
        <v>1497</v>
      </c>
      <c r="I131" s="6" t="s">
        <v>1802</v>
      </c>
    </row>
    <row r="132" spans="1:9">
      <c r="A132" s="6" t="s">
        <v>46</v>
      </c>
      <c r="B132" s="6" t="s">
        <v>1744</v>
      </c>
      <c r="C132" s="6" t="s">
        <v>35</v>
      </c>
      <c r="D132" s="6" t="s">
        <v>1780</v>
      </c>
      <c r="E132" s="6" t="s">
        <v>144</v>
      </c>
      <c r="F132" s="6" t="s">
        <v>64</v>
      </c>
      <c r="G132" s="6" t="s">
        <v>2046</v>
      </c>
      <c r="H132" s="6" t="s">
        <v>1552</v>
      </c>
      <c r="I132" s="6" t="s">
        <v>1861</v>
      </c>
    </row>
    <row r="133" spans="1:9">
      <c r="A133" s="6" t="s">
        <v>47</v>
      </c>
      <c r="B133" s="6" t="s">
        <v>1745</v>
      </c>
      <c r="C133" s="6" t="s">
        <v>35</v>
      </c>
      <c r="D133" s="6" t="s">
        <v>1780</v>
      </c>
      <c r="E133" s="6" t="s">
        <v>145</v>
      </c>
      <c r="F133" s="6" t="s">
        <v>64</v>
      </c>
      <c r="G133" s="6" t="s">
        <v>2046</v>
      </c>
      <c r="H133" s="6" t="s">
        <v>1553</v>
      </c>
      <c r="I133" s="6" t="s">
        <v>1862</v>
      </c>
    </row>
    <row r="134" spans="1:9">
      <c r="A134" s="6" t="s">
        <v>47</v>
      </c>
      <c r="B134" s="6" t="s">
        <v>1745</v>
      </c>
      <c r="C134" s="6" t="s">
        <v>35</v>
      </c>
      <c r="D134" s="6" t="s">
        <v>1780</v>
      </c>
      <c r="E134" s="6" t="s">
        <v>112</v>
      </c>
      <c r="F134" s="6" t="s">
        <v>64</v>
      </c>
      <c r="G134" s="6" t="s">
        <v>2046</v>
      </c>
      <c r="H134" s="6" t="s">
        <v>1523</v>
      </c>
      <c r="I134" s="6" t="s">
        <v>1829</v>
      </c>
    </row>
    <row r="135" spans="1:9">
      <c r="A135" s="6" t="s">
        <v>47</v>
      </c>
      <c r="B135" s="6" t="s">
        <v>1745</v>
      </c>
      <c r="C135" s="6" t="s">
        <v>35</v>
      </c>
      <c r="D135" s="6" t="s">
        <v>1780</v>
      </c>
      <c r="E135" s="6" t="s">
        <v>146</v>
      </c>
      <c r="F135" s="6" t="s">
        <v>64</v>
      </c>
      <c r="G135" s="6" t="s">
        <v>2046</v>
      </c>
      <c r="H135" s="6" t="s">
        <v>1554</v>
      </c>
      <c r="I135" s="6" t="s">
        <v>1863</v>
      </c>
    </row>
    <row r="136" spans="1:9">
      <c r="A136" s="6" t="s">
        <v>47</v>
      </c>
      <c r="B136" s="6" t="s">
        <v>1745</v>
      </c>
      <c r="C136" s="6" t="s">
        <v>35</v>
      </c>
      <c r="D136" s="6" t="s">
        <v>1780</v>
      </c>
      <c r="E136" s="6" t="s">
        <v>147</v>
      </c>
      <c r="F136" s="6" t="s">
        <v>64</v>
      </c>
      <c r="G136" s="6" t="s">
        <v>2046</v>
      </c>
      <c r="H136" s="6" t="s">
        <v>1555</v>
      </c>
      <c r="I136" s="6" t="s">
        <v>1864</v>
      </c>
    </row>
    <row r="137" spans="1:9">
      <c r="A137" s="6" t="s">
        <v>47</v>
      </c>
      <c r="B137" s="6" t="s">
        <v>1745</v>
      </c>
      <c r="C137" s="6" t="s">
        <v>35</v>
      </c>
      <c r="D137" s="6" t="s">
        <v>1780</v>
      </c>
      <c r="E137" s="6" t="s">
        <v>148</v>
      </c>
      <c r="F137" s="6" t="s">
        <v>64</v>
      </c>
      <c r="G137" s="6" t="s">
        <v>2046</v>
      </c>
      <c r="H137" s="6" t="s">
        <v>1556</v>
      </c>
      <c r="I137" s="6" t="s">
        <v>1865</v>
      </c>
    </row>
    <row r="138" spans="1:9">
      <c r="A138" s="6" t="s">
        <v>47</v>
      </c>
      <c r="B138" s="6" t="s">
        <v>1745</v>
      </c>
      <c r="C138" s="6" t="s">
        <v>35</v>
      </c>
      <c r="D138" s="6" t="s">
        <v>1780</v>
      </c>
      <c r="E138" s="6" t="s">
        <v>149</v>
      </c>
      <c r="F138" s="6" t="s">
        <v>64</v>
      </c>
      <c r="G138" s="6" t="s">
        <v>2046</v>
      </c>
      <c r="H138" s="6" t="s">
        <v>1557</v>
      </c>
      <c r="I138" s="6" t="s">
        <v>1866</v>
      </c>
    </row>
    <row r="139" spans="1:9" ht="40.5" customHeight="1">
      <c r="A139" s="6" t="s">
        <v>16</v>
      </c>
      <c r="B139" s="19" t="s">
        <v>1746</v>
      </c>
      <c r="C139" s="6" t="s">
        <v>15</v>
      </c>
      <c r="D139" s="6" t="s">
        <v>2048</v>
      </c>
      <c r="E139" s="6" t="s">
        <v>150</v>
      </c>
      <c r="F139" s="6" t="s">
        <v>64</v>
      </c>
      <c r="G139" s="6" t="s">
        <v>2046</v>
      </c>
      <c r="H139" s="6" t="s">
        <v>1558</v>
      </c>
      <c r="I139" s="6" t="s">
        <v>1867</v>
      </c>
    </row>
    <row r="140" spans="1:9">
      <c r="A140" s="6" t="s">
        <v>16</v>
      </c>
      <c r="B140" s="19" t="s">
        <v>1746</v>
      </c>
      <c r="C140" s="6" t="s">
        <v>15</v>
      </c>
      <c r="D140" s="6" t="s">
        <v>2048</v>
      </c>
      <c r="E140" s="6" t="s">
        <v>151</v>
      </c>
      <c r="F140" s="6" t="s">
        <v>64</v>
      </c>
      <c r="G140" s="6" t="s">
        <v>2046</v>
      </c>
      <c r="H140" s="6" t="s">
        <v>612</v>
      </c>
      <c r="I140" s="6" t="s">
        <v>1868</v>
      </c>
    </row>
    <row r="141" spans="1:9">
      <c r="A141" s="6" t="s">
        <v>16</v>
      </c>
      <c r="B141" s="19" t="s">
        <v>1746</v>
      </c>
      <c r="C141" s="6" t="s">
        <v>15</v>
      </c>
      <c r="D141" s="6" t="s">
        <v>2048</v>
      </c>
      <c r="E141" s="6" t="s">
        <v>152</v>
      </c>
      <c r="F141" s="6" t="s">
        <v>64</v>
      </c>
      <c r="G141" s="6" t="s">
        <v>2046</v>
      </c>
      <c r="H141" s="6" t="s">
        <v>1559</v>
      </c>
      <c r="I141" s="19" t="s">
        <v>1869</v>
      </c>
    </row>
    <row r="142" spans="1:9">
      <c r="A142" s="6" t="s">
        <v>16</v>
      </c>
      <c r="B142" s="19" t="s">
        <v>1746</v>
      </c>
      <c r="C142" s="6" t="s">
        <v>15</v>
      </c>
      <c r="D142" s="6" t="s">
        <v>2048</v>
      </c>
      <c r="E142" s="6" t="s">
        <v>153</v>
      </c>
      <c r="F142" s="6" t="s">
        <v>64</v>
      </c>
      <c r="G142" s="6" t="s">
        <v>2046</v>
      </c>
      <c r="H142" s="6" t="s">
        <v>1560</v>
      </c>
      <c r="I142" s="19" t="s">
        <v>1870</v>
      </c>
    </row>
    <row r="143" spans="1:9">
      <c r="A143" s="6" t="s">
        <v>16</v>
      </c>
      <c r="B143" s="19" t="s">
        <v>1746</v>
      </c>
      <c r="C143" s="6" t="s">
        <v>15</v>
      </c>
      <c r="D143" s="6" t="s">
        <v>2048</v>
      </c>
      <c r="E143" s="6" t="s">
        <v>154</v>
      </c>
      <c r="F143" s="6" t="s">
        <v>64</v>
      </c>
      <c r="G143" s="6" t="s">
        <v>2046</v>
      </c>
      <c r="H143" s="6" t="s">
        <v>658</v>
      </c>
      <c r="I143" s="6" t="s">
        <v>1871</v>
      </c>
    </row>
    <row r="144" spans="1:9">
      <c r="A144" s="6" t="s">
        <v>16</v>
      </c>
      <c r="B144" s="19" t="s">
        <v>1746</v>
      </c>
      <c r="C144" s="6" t="s">
        <v>15</v>
      </c>
      <c r="D144" s="6" t="s">
        <v>2048</v>
      </c>
      <c r="E144" s="6" t="s">
        <v>155</v>
      </c>
      <c r="F144" s="6" t="s">
        <v>64</v>
      </c>
      <c r="G144" s="6" t="s">
        <v>2046</v>
      </c>
      <c r="H144" s="6" t="s">
        <v>659</v>
      </c>
      <c r="I144" s="6" t="s">
        <v>1872</v>
      </c>
    </row>
    <row r="145" spans="1:9">
      <c r="A145" s="6" t="s">
        <v>16</v>
      </c>
      <c r="B145" s="19" t="s">
        <v>1746</v>
      </c>
      <c r="C145" s="6" t="s">
        <v>15</v>
      </c>
      <c r="D145" s="6" t="s">
        <v>2048</v>
      </c>
      <c r="E145" s="6" t="s">
        <v>156</v>
      </c>
      <c r="F145" s="6" t="s">
        <v>64</v>
      </c>
      <c r="G145" s="6" t="s">
        <v>2046</v>
      </c>
      <c r="H145" s="6" t="s">
        <v>1561</v>
      </c>
      <c r="I145" s="6" t="s">
        <v>1873</v>
      </c>
    </row>
    <row r="146" spans="1:9">
      <c r="A146" s="6" t="s">
        <v>16</v>
      </c>
      <c r="B146" s="19" t="s">
        <v>1746</v>
      </c>
      <c r="C146" s="6" t="s">
        <v>15</v>
      </c>
      <c r="D146" s="6" t="s">
        <v>2048</v>
      </c>
      <c r="E146" s="6" t="s">
        <v>157</v>
      </c>
      <c r="F146" s="6" t="s">
        <v>64</v>
      </c>
      <c r="G146" s="6" t="s">
        <v>2046</v>
      </c>
      <c r="H146" s="6" t="s">
        <v>1562</v>
      </c>
      <c r="I146" s="19" t="s">
        <v>1874</v>
      </c>
    </row>
    <row r="147" spans="1:9">
      <c r="A147" s="6" t="s">
        <v>16</v>
      </c>
      <c r="B147" s="19" t="s">
        <v>1746</v>
      </c>
      <c r="C147" s="6" t="s">
        <v>15</v>
      </c>
      <c r="D147" s="6" t="s">
        <v>2048</v>
      </c>
      <c r="E147" s="6" t="s">
        <v>158</v>
      </c>
      <c r="F147" s="6" t="s">
        <v>64</v>
      </c>
      <c r="G147" s="6" t="s">
        <v>2046</v>
      </c>
      <c r="H147" s="6" t="s">
        <v>1563</v>
      </c>
      <c r="I147" s="19" t="s">
        <v>1875</v>
      </c>
    </row>
    <row r="148" spans="1:9">
      <c r="A148" s="6" t="s">
        <v>16</v>
      </c>
      <c r="B148" s="19" t="s">
        <v>1746</v>
      </c>
      <c r="C148" s="6" t="s">
        <v>15</v>
      </c>
      <c r="D148" s="6" t="s">
        <v>2048</v>
      </c>
      <c r="E148" s="6" t="s">
        <v>159</v>
      </c>
      <c r="F148" s="6" t="s">
        <v>64</v>
      </c>
      <c r="G148" s="6" t="s">
        <v>2046</v>
      </c>
      <c r="H148" s="6" t="s">
        <v>1564</v>
      </c>
      <c r="I148" s="6" t="s">
        <v>1876</v>
      </c>
    </row>
    <row r="149" spans="1:9">
      <c r="A149" s="6" t="s">
        <v>16</v>
      </c>
      <c r="B149" s="19" t="s">
        <v>1746</v>
      </c>
      <c r="C149" s="6" t="s">
        <v>15</v>
      </c>
      <c r="D149" s="6" t="s">
        <v>2048</v>
      </c>
      <c r="E149" s="6" t="s">
        <v>160</v>
      </c>
      <c r="F149" s="6" t="s">
        <v>64</v>
      </c>
      <c r="G149" s="6" t="s">
        <v>2046</v>
      </c>
      <c r="H149" s="6" t="s">
        <v>1565</v>
      </c>
      <c r="I149" s="6" t="s">
        <v>1877</v>
      </c>
    </row>
    <row r="150" spans="1:9">
      <c r="A150" s="6" t="s">
        <v>16</v>
      </c>
      <c r="B150" s="19" t="s">
        <v>1746</v>
      </c>
      <c r="C150" s="6" t="s">
        <v>15</v>
      </c>
      <c r="D150" s="6" t="s">
        <v>2048</v>
      </c>
      <c r="E150" s="6" t="s">
        <v>67</v>
      </c>
      <c r="F150" s="6" t="s">
        <v>64</v>
      </c>
      <c r="G150" s="6" t="s">
        <v>2046</v>
      </c>
      <c r="H150" s="6" t="s">
        <v>1481</v>
      </c>
      <c r="I150" s="6" t="s">
        <v>1785</v>
      </c>
    </row>
    <row r="151" spans="1:9">
      <c r="A151" s="6" t="s">
        <v>16</v>
      </c>
      <c r="B151" s="19" t="s">
        <v>1746</v>
      </c>
      <c r="C151" s="6" t="s">
        <v>15</v>
      </c>
      <c r="D151" s="6" t="s">
        <v>2048</v>
      </c>
      <c r="E151" s="6" t="s">
        <v>140</v>
      </c>
      <c r="F151" s="6" t="s">
        <v>64</v>
      </c>
      <c r="G151" s="6" t="s">
        <v>2046</v>
      </c>
      <c r="H151" s="6" t="s">
        <v>1549</v>
      </c>
      <c r="I151" s="6" t="s">
        <v>1857</v>
      </c>
    </row>
    <row r="152" spans="1:9">
      <c r="A152" s="6" t="s">
        <v>16</v>
      </c>
      <c r="B152" s="19" t="s">
        <v>1746</v>
      </c>
      <c r="C152" s="6" t="s">
        <v>15</v>
      </c>
      <c r="D152" s="6" t="s">
        <v>2048</v>
      </c>
      <c r="E152" s="6" t="s">
        <v>68</v>
      </c>
      <c r="F152" s="6" t="s">
        <v>64</v>
      </c>
      <c r="G152" s="6" t="s">
        <v>2046</v>
      </c>
      <c r="H152" s="6" t="s">
        <v>1482</v>
      </c>
      <c r="I152" s="6" t="s">
        <v>1786</v>
      </c>
    </row>
    <row r="153" spans="1:9">
      <c r="A153" s="6" t="s">
        <v>16</v>
      </c>
      <c r="B153" s="19" t="s">
        <v>1746</v>
      </c>
      <c r="C153" s="6" t="s">
        <v>15</v>
      </c>
      <c r="D153" s="6" t="s">
        <v>2048</v>
      </c>
      <c r="E153" s="6" t="s">
        <v>86</v>
      </c>
      <c r="F153" s="6" t="s">
        <v>64</v>
      </c>
      <c r="G153" s="6" t="s">
        <v>2046</v>
      </c>
      <c r="H153" s="6" t="s">
        <v>1499</v>
      </c>
      <c r="I153" s="6" t="s">
        <v>1804</v>
      </c>
    </row>
    <row r="154" spans="1:9">
      <c r="A154" s="6" t="s">
        <v>16</v>
      </c>
      <c r="B154" s="19" t="s">
        <v>1746</v>
      </c>
      <c r="C154" s="6" t="s">
        <v>15</v>
      </c>
      <c r="D154" s="6" t="s">
        <v>2048</v>
      </c>
      <c r="E154" s="6" t="s">
        <v>161</v>
      </c>
      <c r="F154" s="6" t="s">
        <v>64</v>
      </c>
      <c r="G154" s="6" t="s">
        <v>2046</v>
      </c>
      <c r="H154" s="6" t="s">
        <v>1566</v>
      </c>
      <c r="I154" s="6" t="s">
        <v>1878</v>
      </c>
    </row>
    <row r="155" spans="1:9">
      <c r="A155" s="6" t="s">
        <v>16</v>
      </c>
      <c r="B155" s="19" t="s">
        <v>1746</v>
      </c>
      <c r="C155" s="6" t="s">
        <v>15</v>
      </c>
      <c r="D155" s="6" t="s">
        <v>2048</v>
      </c>
      <c r="E155" s="6" t="s">
        <v>162</v>
      </c>
      <c r="F155" s="6" t="s">
        <v>64</v>
      </c>
      <c r="G155" s="6" t="s">
        <v>2046</v>
      </c>
      <c r="H155" s="6" t="s">
        <v>1567</v>
      </c>
      <c r="I155" s="6" t="s">
        <v>1879</v>
      </c>
    </row>
    <row r="156" spans="1:9">
      <c r="A156" s="6" t="s">
        <v>16</v>
      </c>
      <c r="B156" s="19" t="s">
        <v>1746</v>
      </c>
      <c r="C156" s="6" t="s">
        <v>15</v>
      </c>
      <c r="D156" s="6" t="s">
        <v>2048</v>
      </c>
      <c r="E156" s="6" t="s">
        <v>144</v>
      </c>
      <c r="F156" s="6" t="s">
        <v>64</v>
      </c>
      <c r="G156" s="6" t="s">
        <v>2046</v>
      </c>
      <c r="H156" s="6" t="s">
        <v>1552</v>
      </c>
      <c r="I156" s="6" t="s">
        <v>1861</v>
      </c>
    </row>
    <row r="157" spans="1:9">
      <c r="A157" s="6" t="s">
        <v>17</v>
      </c>
      <c r="B157" s="16" t="s">
        <v>2051</v>
      </c>
      <c r="C157" s="6" t="s">
        <v>15</v>
      </c>
      <c r="D157" s="6" t="s">
        <v>2048</v>
      </c>
      <c r="E157" s="6" t="s">
        <v>163</v>
      </c>
      <c r="F157" s="6" t="s">
        <v>64</v>
      </c>
      <c r="G157" s="6" t="s">
        <v>2046</v>
      </c>
      <c r="H157" s="6" t="s">
        <v>1568</v>
      </c>
      <c r="I157" s="16" t="s">
        <v>1880</v>
      </c>
    </row>
    <row r="158" spans="1:9">
      <c r="A158" s="6" t="s">
        <v>17</v>
      </c>
      <c r="B158" s="16" t="s">
        <v>2051</v>
      </c>
      <c r="C158" s="6" t="s">
        <v>15</v>
      </c>
      <c r="D158" s="6" t="s">
        <v>2048</v>
      </c>
      <c r="E158" s="6" t="s">
        <v>164</v>
      </c>
      <c r="F158" s="6" t="s">
        <v>64</v>
      </c>
      <c r="G158" s="6" t="s">
        <v>2046</v>
      </c>
      <c r="H158" s="6" t="s">
        <v>635</v>
      </c>
      <c r="I158" s="16" t="s">
        <v>1881</v>
      </c>
    </row>
    <row r="159" spans="1:9">
      <c r="A159" s="6" t="s">
        <v>17</v>
      </c>
      <c r="B159" s="16" t="s">
        <v>2051</v>
      </c>
      <c r="C159" s="6" t="s">
        <v>15</v>
      </c>
      <c r="D159" s="6" t="s">
        <v>2048</v>
      </c>
      <c r="E159" s="6" t="s">
        <v>165</v>
      </c>
      <c r="F159" s="6" t="s">
        <v>64</v>
      </c>
      <c r="G159" s="6" t="s">
        <v>2046</v>
      </c>
      <c r="H159" s="6" t="s">
        <v>1569</v>
      </c>
      <c r="I159" s="16" t="s">
        <v>1882</v>
      </c>
    </row>
    <row r="160" spans="1:9">
      <c r="A160" s="6" t="s">
        <v>17</v>
      </c>
      <c r="B160" s="16" t="s">
        <v>2051</v>
      </c>
      <c r="C160" s="6" t="s">
        <v>15</v>
      </c>
      <c r="D160" s="6" t="s">
        <v>2048</v>
      </c>
      <c r="E160" s="6" t="s">
        <v>166</v>
      </c>
      <c r="F160" s="6" t="s">
        <v>64</v>
      </c>
      <c r="G160" s="6" t="s">
        <v>2046</v>
      </c>
      <c r="H160" s="6" t="s">
        <v>1570</v>
      </c>
      <c r="I160" s="6" t="s">
        <v>1883</v>
      </c>
    </row>
    <row r="161" spans="1:9">
      <c r="A161" s="6" t="s">
        <v>17</v>
      </c>
      <c r="B161" s="16" t="s">
        <v>2051</v>
      </c>
      <c r="C161" s="6" t="s">
        <v>15</v>
      </c>
      <c r="D161" s="6" t="s">
        <v>2048</v>
      </c>
      <c r="E161" s="6" t="s">
        <v>167</v>
      </c>
      <c r="F161" s="6" t="s">
        <v>64</v>
      </c>
      <c r="G161" s="6" t="s">
        <v>2046</v>
      </c>
      <c r="H161" s="6" t="s">
        <v>1571</v>
      </c>
      <c r="I161" s="6" t="s">
        <v>1884</v>
      </c>
    </row>
    <row r="162" spans="1:9">
      <c r="A162" s="6" t="s">
        <v>17</v>
      </c>
      <c r="B162" s="16" t="s">
        <v>2051</v>
      </c>
      <c r="C162" s="6" t="s">
        <v>15</v>
      </c>
      <c r="D162" s="6" t="s">
        <v>2048</v>
      </c>
      <c r="E162" s="6" t="s">
        <v>168</v>
      </c>
      <c r="F162" s="6" t="s">
        <v>64</v>
      </c>
      <c r="G162" s="6" t="s">
        <v>2046</v>
      </c>
      <c r="H162" s="6" t="s">
        <v>1572</v>
      </c>
      <c r="I162" s="6" t="s">
        <v>1885</v>
      </c>
    </row>
    <row r="163" spans="1:9">
      <c r="A163" s="6" t="s">
        <v>17</v>
      </c>
      <c r="B163" s="16" t="s">
        <v>2051</v>
      </c>
      <c r="C163" s="6" t="s">
        <v>15</v>
      </c>
      <c r="D163" s="6" t="s">
        <v>2048</v>
      </c>
      <c r="E163" s="6" t="s">
        <v>169</v>
      </c>
      <c r="F163" s="6" t="s">
        <v>64</v>
      </c>
      <c r="G163" s="6" t="s">
        <v>2046</v>
      </c>
      <c r="H163" s="6" t="s">
        <v>1573</v>
      </c>
      <c r="I163" s="16" t="s">
        <v>2052</v>
      </c>
    </row>
    <row r="164" spans="1:9">
      <c r="A164" s="6" t="s">
        <v>17</v>
      </c>
      <c r="B164" s="16" t="s">
        <v>2051</v>
      </c>
      <c r="C164" s="6" t="s">
        <v>15</v>
      </c>
      <c r="D164" s="6" t="s">
        <v>2048</v>
      </c>
      <c r="E164" s="6" t="s">
        <v>93</v>
      </c>
      <c r="F164" s="6" t="s">
        <v>64</v>
      </c>
      <c r="G164" s="6" t="s">
        <v>2046</v>
      </c>
      <c r="H164" s="6" t="s">
        <v>1504</v>
      </c>
      <c r="I164" s="16" t="s">
        <v>2050</v>
      </c>
    </row>
    <row r="165" spans="1:9">
      <c r="A165" s="6" t="s">
        <v>17</v>
      </c>
      <c r="B165" s="16" t="s">
        <v>2051</v>
      </c>
      <c r="C165" s="6" t="s">
        <v>15</v>
      </c>
      <c r="D165" s="6" t="s">
        <v>2048</v>
      </c>
      <c r="E165" s="6" t="s">
        <v>159</v>
      </c>
      <c r="F165" s="6" t="s">
        <v>64</v>
      </c>
      <c r="G165" s="6" t="s">
        <v>2046</v>
      </c>
      <c r="H165" s="6" t="s">
        <v>1564</v>
      </c>
      <c r="I165" s="6" t="s">
        <v>1876</v>
      </c>
    </row>
    <row r="166" spans="1:9">
      <c r="A166" s="6" t="s">
        <v>17</v>
      </c>
      <c r="B166" s="16" t="s">
        <v>2051</v>
      </c>
      <c r="C166" s="6" t="s">
        <v>15</v>
      </c>
      <c r="D166" s="6" t="s">
        <v>2048</v>
      </c>
      <c r="E166" s="6" t="s">
        <v>160</v>
      </c>
      <c r="F166" s="6" t="s">
        <v>64</v>
      </c>
      <c r="G166" s="6" t="s">
        <v>2046</v>
      </c>
      <c r="H166" s="6" t="s">
        <v>1565</v>
      </c>
      <c r="I166" s="6" t="s">
        <v>1877</v>
      </c>
    </row>
    <row r="167" spans="1:9">
      <c r="A167" s="6" t="s">
        <v>17</v>
      </c>
      <c r="B167" s="16" t="s">
        <v>2051</v>
      </c>
      <c r="C167" s="6" t="s">
        <v>15</v>
      </c>
      <c r="D167" s="6" t="s">
        <v>2048</v>
      </c>
      <c r="E167" s="6" t="s">
        <v>67</v>
      </c>
      <c r="F167" s="6" t="s">
        <v>64</v>
      </c>
      <c r="G167" s="6" t="s">
        <v>2046</v>
      </c>
      <c r="H167" s="6" t="s">
        <v>1481</v>
      </c>
      <c r="I167" s="6" t="s">
        <v>1785</v>
      </c>
    </row>
    <row r="168" spans="1:9">
      <c r="A168" s="6" t="s">
        <v>17</v>
      </c>
      <c r="B168" s="16" t="s">
        <v>2051</v>
      </c>
      <c r="C168" s="6" t="s">
        <v>15</v>
      </c>
      <c r="D168" s="6" t="s">
        <v>2048</v>
      </c>
      <c r="E168" s="6" t="s">
        <v>140</v>
      </c>
      <c r="F168" s="6" t="s">
        <v>64</v>
      </c>
      <c r="G168" s="6" t="s">
        <v>2046</v>
      </c>
      <c r="H168" s="6" t="s">
        <v>1549</v>
      </c>
      <c r="I168" s="6" t="s">
        <v>1857</v>
      </c>
    </row>
    <row r="169" spans="1:9">
      <c r="A169" s="6" t="s">
        <v>17</v>
      </c>
      <c r="B169" s="16" t="s">
        <v>2051</v>
      </c>
      <c r="C169" s="6" t="s">
        <v>15</v>
      </c>
      <c r="D169" s="6" t="s">
        <v>2048</v>
      </c>
      <c r="E169" s="6" t="s">
        <v>68</v>
      </c>
      <c r="F169" s="6" t="s">
        <v>64</v>
      </c>
      <c r="G169" s="6" t="s">
        <v>2046</v>
      </c>
      <c r="H169" s="6" t="s">
        <v>1482</v>
      </c>
      <c r="I169" s="6" t="s">
        <v>1786</v>
      </c>
    </row>
    <row r="170" spans="1:9">
      <c r="A170" s="6" t="s">
        <v>17</v>
      </c>
      <c r="B170" s="16" t="s">
        <v>2051</v>
      </c>
      <c r="C170" s="6" t="s">
        <v>15</v>
      </c>
      <c r="D170" s="6" t="s">
        <v>2048</v>
      </c>
      <c r="E170" s="6" t="s">
        <v>86</v>
      </c>
      <c r="F170" s="6" t="s">
        <v>64</v>
      </c>
      <c r="G170" s="6" t="s">
        <v>2046</v>
      </c>
      <c r="H170" s="6" t="s">
        <v>1499</v>
      </c>
      <c r="I170" s="6" t="s">
        <v>1804</v>
      </c>
    </row>
    <row r="171" spans="1:9">
      <c r="A171" s="6" t="s">
        <v>17</v>
      </c>
      <c r="B171" s="16" t="s">
        <v>2051</v>
      </c>
      <c r="C171" s="6" t="s">
        <v>15</v>
      </c>
      <c r="D171" s="6" t="s">
        <v>2048</v>
      </c>
      <c r="E171" s="6" t="s">
        <v>161</v>
      </c>
      <c r="F171" s="6" t="s">
        <v>64</v>
      </c>
      <c r="G171" s="6" t="s">
        <v>2046</v>
      </c>
      <c r="H171" s="6" t="s">
        <v>1566</v>
      </c>
      <c r="I171" s="6" t="s">
        <v>1878</v>
      </c>
    </row>
    <row r="172" spans="1:9">
      <c r="A172" s="6" t="s">
        <v>17</v>
      </c>
      <c r="B172" s="16" t="s">
        <v>2051</v>
      </c>
      <c r="C172" s="6" t="s">
        <v>15</v>
      </c>
      <c r="D172" s="6" t="s">
        <v>2048</v>
      </c>
      <c r="E172" s="6" t="s">
        <v>162</v>
      </c>
      <c r="F172" s="6" t="s">
        <v>64</v>
      </c>
      <c r="G172" s="6" t="s">
        <v>2046</v>
      </c>
      <c r="H172" s="6" t="s">
        <v>1567</v>
      </c>
      <c r="I172" s="6" t="s">
        <v>1879</v>
      </c>
    </row>
    <row r="173" spans="1:9">
      <c r="A173" s="6" t="s">
        <v>17</v>
      </c>
      <c r="B173" s="16" t="s">
        <v>2051</v>
      </c>
      <c r="C173" s="6" t="s">
        <v>15</v>
      </c>
      <c r="D173" s="6" t="s">
        <v>2048</v>
      </c>
      <c r="E173" s="6" t="s">
        <v>144</v>
      </c>
      <c r="F173" s="6" t="s">
        <v>64</v>
      </c>
      <c r="G173" s="6" t="s">
        <v>2046</v>
      </c>
      <c r="H173" s="6" t="s">
        <v>1552</v>
      </c>
      <c r="I173" s="6" t="s">
        <v>1861</v>
      </c>
    </row>
    <row r="174" spans="1:9">
      <c r="A174" s="6" t="s">
        <v>18</v>
      </c>
      <c r="B174" s="6" t="s">
        <v>1747</v>
      </c>
      <c r="C174" s="6" t="s">
        <v>15</v>
      </c>
      <c r="D174" s="6" t="s">
        <v>2048</v>
      </c>
      <c r="E174" s="6" t="s">
        <v>61</v>
      </c>
      <c r="F174" s="6" t="s">
        <v>64</v>
      </c>
      <c r="G174" s="6" t="s">
        <v>2046</v>
      </c>
      <c r="H174" s="6" t="s">
        <v>1574</v>
      </c>
      <c r="I174" s="6" t="s">
        <v>1886</v>
      </c>
    </row>
    <row r="175" spans="1:9">
      <c r="A175" s="6" t="s">
        <v>18</v>
      </c>
      <c r="B175" s="6" t="s">
        <v>1747</v>
      </c>
      <c r="C175" s="6" t="s">
        <v>15</v>
      </c>
      <c r="D175" s="6" t="s">
        <v>2048</v>
      </c>
      <c r="E175" s="6" t="s">
        <v>170</v>
      </c>
      <c r="F175" s="6" t="s">
        <v>64</v>
      </c>
      <c r="G175" s="6" t="s">
        <v>2046</v>
      </c>
      <c r="H175" s="6" t="s">
        <v>1575</v>
      </c>
      <c r="I175" s="6" t="s">
        <v>1887</v>
      </c>
    </row>
    <row r="176" spans="1:9">
      <c r="A176" s="6" t="s">
        <v>18</v>
      </c>
      <c r="B176" s="6" t="s">
        <v>1747</v>
      </c>
      <c r="C176" s="6" t="s">
        <v>15</v>
      </c>
      <c r="D176" s="6" t="s">
        <v>2048</v>
      </c>
      <c r="E176" s="6" t="s">
        <v>171</v>
      </c>
      <c r="F176" s="6" t="s">
        <v>64</v>
      </c>
      <c r="G176" s="6" t="s">
        <v>2046</v>
      </c>
      <c r="H176" s="6" t="s">
        <v>1576</v>
      </c>
      <c r="I176" s="6" t="s">
        <v>1888</v>
      </c>
    </row>
    <row r="177" spans="1:9">
      <c r="A177" s="6" t="s">
        <v>18</v>
      </c>
      <c r="B177" s="6" t="s">
        <v>1747</v>
      </c>
      <c r="C177" s="6" t="s">
        <v>15</v>
      </c>
      <c r="D177" s="6" t="s">
        <v>2048</v>
      </c>
      <c r="E177" s="6" t="s">
        <v>172</v>
      </c>
      <c r="F177" s="6" t="s">
        <v>64</v>
      </c>
      <c r="G177" s="6" t="s">
        <v>2046</v>
      </c>
      <c r="H177" s="6" t="s">
        <v>1577</v>
      </c>
      <c r="I177" s="6" t="s">
        <v>1889</v>
      </c>
    </row>
    <row r="178" spans="1:9">
      <c r="A178" s="6" t="s">
        <v>18</v>
      </c>
      <c r="B178" s="6" t="s">
        <v>1747</v>
      </c>
      <c r="C178" s="6" t="s">
        <v>15</v>
      </c>
      <c r="D178" s="6" t="s">
        <v>2048</v>
      </c>
      <c r="E178" s="6" t="s">
        <v>173</v>
      </c>
      <c r="F178" s="6" t="s">
        <v>64</v>
      </c>
      <c r="G178" s="6" t="s">
        <v>2046</v>
      </c>
      <c r="H178" s="6" t="s">
        <v>672</v>
      </c>
      <c r="I178" s="6" t="s">
        <v>1890</v>
      </c>
    </row>
    <row r="179" spans="1:9">
      <c r="A179" s="6" t="s">
        <v>18</v>
      </c>
      <c r="B179" s="6" t="s">
        <v>1747</v>
      </c>
      <c r="C179" s="6" t="s">
        <v>15</v>
      </c>
      <c r="D179" s="6" t="s">
        <v>2048</v>
      </c>
      <c r="E179" s="6" t="s">
        <v>168</v>
      </c>
      <c r="F179" s="6" t="s">
        <v>64</v>
      </c>
      <c r="G179" s="6" t="s">
        <v>2046</v>
      </c>
      <c r="H179" s="6" t="s">
        <v>1572</v>
      </c>
      <c r="I179" s="6" t="s">
        <v>1885</v>
      </c>
    </row>
    <row r="180" spans="1:9">
      <c r="A180" s="6" t="s">
        <v>18</v>
      </c>
      <c r="B180" s="6" t="s">
        <v>1747</v>
      </c>
      <c r="C180" s="6" t="s">
        <v>15</v>
      </c>
      <c r="D180" s="6" t="s">
        <v>2048</v>
      </c>
      <c r="E180" s="6" t="s">
        <v>159</v>
      </c>
      <c r="F180" s="6" t="s">
        <v>64</v>
      </c>
      <c r="G180" s="6" t="s">
        <v>2046</v>
      </c>
      <c r="H180" s="6" t="s">
        <v>1564</v>
      </c>
      <c r="I180" s="6" t="s">
        <v>1876</v>
      </c>
    </row>
    <row r="181" spans="1:9">
      <c r="A181" s="6" t="s">
        <v>18</v>
      </c>
      <c r="B181" s="6" t="s">
        <v>1747</v>
      </c>
      <c r="C181" s="6" t="s">
        <v>15</v>
      </c>
      <c r="D181" s="6" t="s">
        <v>2048</v>
      </c>
      <c r="E181" s="6" t="s">
        <v>160</v>
      </c>
      <c r="F181" s="6" t="s">
        <v>64</v>
      </c>
      <c r="G181" s="6" t="s">
        <v>2046</v>
      </c>
      <c r="H181" s="6" t="s">
        <v>1565</v>
      </c>
      <c r="I181" s="6" t="s">
        <v>1877</v>
      </c>
    </row>
    <row r="182" spans="1:9">
      <c r="A182" s="6" t="s">
        <v>18</v>
      </c>
      <c r="B182" s="6" t="s">
        <v>1747</v>
      </c>
      <c r="C182" s="6" t="s">
        <v>15</v>
      </c>
      <c r="D182" s="6" t="s">
        <v>2048</v>
      </c>
      <c r="E182" s="6" t="s">
        <v>67</v>
      </c>
      <c r="F182" s="6" t="s">
        <v>64</v>
      </c>
      <c r="G182" s="6" t="s">
        <v>2046</v>
      </c>
      <c r="H182" s="6" t="s">
        <v>1481</v>
      </c>
      <c r="I182" s="6" t="s">
        <v>1785</v>
      </c>
    </row>
    <row r="183" spans="1:9">
      <c r="A183" s="6" t="s">
        <v>18</v>
      </c>
      <c r="B183" s="6" t="s">
        <v>1747</v>
      </c>
      <c r="C183" s="6" t="s">
        <v>15</v>
      </c>
      <c r="D183" s="6" t="s">
        <v>2048</v>
      </c>
      <c r="E183" s="6" t="s">
        <v>140</v>
      </c>
      <c r="F183" s="6" t="s">
        <v>64</v>
      </c>
      <c r="G183" s="6" t="s">
        <v>2046</v>
      </c>
      <c r="H183" s="6" t="s">
        <v>1549</v>
      </c>
      <c r="I183" s="6" t="s">
        <v>1857</v>
      </c>
    </row>
    <row r="184" spans="1:9">
      <c r="A184" s="6" t="s">
        <v>18</v>
      </c>
      <c r="B184" s="6" t="s">
        <v>1747</v>
      </c>
      <c r="C184" s="6" t="s">
        <v>15</v>
      </c>
      <c r="D184" s="6" t="s">
        <v>2048</v>
      </c>
      <c r="E184" s="6" t="s">
        <v>68</v>
      </c>
      <c r="F184" s="6" t="s">
        <v>64</v>
      </c>
      <c r="G184" s="6" t="s">
        <v>2046</v>
      </c>
      <c r="H184" s="6" t="s">
        <v>1482</v>
      </c>
      <c r="I184" s="6" t="s">
        <v>1786</v>
      </c>
    </row>
    <row r="185" spans="1:9">
      <c r="A185" s="6" t="s">
        <v>18</v>
      </c>
      <c r="B185" s="6" t="s">
        <v>1747</v>
      </c>
      <c r="C185" s="6" t="s">
        <v>15</v>
      </c>
      <c r="D185" s="6" t="s">
        <v>2048</v>
      </c>
      <c r="E185" s="6" t="s">
        <v>86</v>
      </c>
      <c r="F185" s="6" t="s">
        <v>64</v>
      </c>
      <c r="G185" s="6" t="s">
        <v>2046</v>
      </c>
      <c r="H185" s="6" t="s">
        <v>1499</v>
      </c>
      <c r="I185" s="6" t="s">
        <v>1804</v>
      </c>
    </row>
    <row r="186" spans="1:9">
      <c r="A186" s="6" t="s">
        <v>18</v>
      </c>
      <c r="B186" s="6" t="s">
        <v>1747</v>
      </c>
      <c r="C186" s="6" t="s">
        <v>15</v>
      </c>
      <c r="D186" s="6" t="s">
        <v>2048</v>
      </c>
      <c r="E186" s="6" t="s">
        <v>161</v>
      </c>
      <c r="F186" s="6" t="s">
        <v>64</v>
      </c>
      <c r="G186" s="6" t="s">
        <v>2046</v>
      </c>
      <c r="H186" s="6" t="s">
        <v>1566</v>
      </c>
      <c r="I186" s="6" t="s">
        <v>1878</v>
      </c>
    </row>
    <row r="187" spans="1:9">
      <c r="A187" s="6" t="s">
        <v>18</v>
      </c>
      <c r="B187" s="6" t="s">
        <v>1747</v>
      </c>
      <c r="C187" s="6" t="s">
        <v>15</v>
      </c>
      <c r="D187" s="6" t="s">
        <v>2048</v>
      </c>
      <c r="E187" s="6" t="s">
        <v>162</v>
      </c>
      <c r="F187" s="6" t="s">
        <v>64</v>
      </c>
      <c r="G187" s="6" t="s">
        <v>2046</v>
      </c>
      <c r="H187" s="6" t="s">
        <v>1567</v>
      </c>
      <c r="I187" s="6" t="s">
        <v>1879</v>
      </c>
    </row>
    <row r="188" spans="1:9">
      <c r="A188" s="6" t="s">
        <v>18</v>
      </c>
      <c r="B188" s="6" t="s">
        <v>1747</v>
      </c>
      <c r="C188" s="6" t="s">
        <v>15</v>
      </c>
      <c r="D188" s="6" t="s">
        <v>2048</v>
      </c>
      <c r="E188" s="6" t="s">
        <v>144</v>
      </c>
      <c r="F188" s="6" t="s">
        <v>64</v>
      </c>
      <c r="G188" s="6" t="s">
        <v>2046</v>
      </c>
      <c r="H188" s="6" t="s">
        <v>1552</v>
      </c>
      <c r="I188" s="6" t="s">
        <v>1861</v>
      </c>
    </row>
    <row r="189" spans="1:9">
      <c r="A189" s="6" t="s">
        <v>19</v>
      </c>
      <c r="B189" s="18" t="s">
        <v>1748</v>
      </c>
      <c r="C189" s="6" t="s">
        <v>15</v>
      </c>
      <c r="D189" s="6" t="s">
        <v>2048</v>
      </c>
      <c r="E189" s="6" t="s">
        <v>159</v>
      </c>
      <c r="F189" s="6" t="s">
        <v>64</v>
      </c>
      <c r="G189" s="6" t="s">
        <v>2046</v>
      </c>
      <c r="H189" s="6" t="s">
        <v>1564</v>
      </c>
      <c r="I189" s="6" t="s">
        <v>1876</v>
      </c>
    </row>
    <row r="190" spans="1:9">
      <c r="A190" s="6" t="s">
        <v>19</v>
      </c>
      <c r="B190" s="18" t="s">
        <v>1748</v>
      </c>
      <c r="C190" s="6" t="s">
        <v>15</v>
      </c>
      <c r="D190" s="6" t="s">
        <v>2048</v>
      </c>
      <c r="E190" s="6" t="s">
        <v>160</v>
      </c>
      <c r="F190" s="6" t="s">
        <v>64</v>
      </c>
      <c r="G190" s="6" t="s">
        <v>2046</v>
      </c>
      <c r="H190" s="6" t="s">
        <v>1565</v>
      </c>
      <c r="I190" s="6" t="s">
        <v>1877</v>
      </c>
    </row>
    <row r="191" spans="1:9">
      <c r="A191" s="6" t="s">
        <v>19</v>
      </c>
      <c r="B191" s="18" t="s">
        <v>1748</v>
      </c>
      <c r="C191" s="6" t="s">
        <v>15</v>
      </c>
      <c r="D191" s="6" t="s">
        <v>2048</v>
      </c>
      <c r="E191" s="6" t="s">
        <v>67</v>
      </c>
      <c r="F191" s="6" t="s">
        <v>64</v>
      </c>
      <c r="G191" s="6" t="s">
        <v>2046</v>
      </c>
      <c r="H191" s="6" t="s">
        <v>1481</v>
      </c>
      <c r="I191" s="6" t="s">
        <v>1785</v>
      </c>
    </row>
    <row r="192" spans="1:9">
      <c r="A192" s="6" t="s">
        <v>19</v>
      </c>
      <c r="B192" s="18" t="s">
        <v>1748</v>
      </c>
      <c r="C192" s="6" t="s">
        <v>15</v>
      </c>
      <c r="D192" s="6" t="s">
        <v>2048</v>
      </c>
      <c r="E192" s="6" t="s">
        <v>140</v>
      </c>
      <c r="F192" s="6" t="s">
        <v>64</v>
      </c>
      <c r="G192" s="6" t="s">
        <v>2046</v>
      </c>
      <c r="H192" s="6" t="s">
        <v>1549</v>
      </c>
      <c r="I192" s="6" t="s">
        <v>1857</v>
      </c>
    </row>
    <row r="193" spans="1:9">
      <c r="A193" s="6" t="s">
        <v>19</v>
      </c>
      <c r="B193" s="18" t="s">
        <v>1748</v>
      </c>
      <c r="C193" s="6" t="s">
        <v>15</v>
      </c>
      <c r="D193" s="6" t="s">
        <v>2048</v>
      </c>
      <c r="E193" s="6" t="s">
        <v>68</v>
      </c>
      <c r="F193" s="6" t="s">
        <v>64</v>
      </c>
      <c r="G193" s="6" t="s">
        <v>2046</v>
      </c>
      <c r="H193" s="6" t="s">
        <v>1482</v>
      </c>
      <c r="I193" s="6" t="s">
        <v>1786</v>
      </c>
    </row>
    <row r="194" spans="1:9">
      <c r="A194" s="6" t="s">
        <v>19</v>
      </c>
      <c r="B194" s="18" t="s">
        <v>1748</v>
      </c>
      <c r="C194" s="6" t="s">
        <v>15</v>
      </c>
      <c r="D194" s="6" t="s">
        <v>2048</v>
      </c>
      <c r="E194" s="6" t="s">
        <v>86</v>
      </c>
      <c r="F194" s="6" t="s">
        <v>64</v>
      </c>
      <c r="G194" s="6" t="s">
        <v>2046</v>
      </c>
      <c r="H194" s="6" t="s">
        <v>1499</v>
      </c>
      <c r="I194" s="6" t="s">
        <v>1804</v>
      </c>
    </row>
    <row r="195" spans="1:9">
      <c r="A195" s="6" t="s">
        <v>19</v>
      </c>
      <c r="B195" s="18" t="s">
        <v>1748</v>
      </c>
      <c r="C195" s="6" t="s">
        <v>15</v>
      </c>
      <c r="D195" s="6" t="s">
        <v>2048</v>
      </c>
      <c r="E195" s="6" t="s">
        <v>161</v>
      </c>
      <c r="F195" s="6" t="s">
        <v>64</v>
      </c>
      <c r="G195" s="6" t="s">
        <v>2046</v>
      </c>
      <c r="H195" s="6" t="s">
        <v>1566</v>
      </c>
      <c r="I195" s="6" t="s">
        <v>1878</v>
      </c>
    </row>
    <row r="196" spans="1:9">
      <c r="A196" s="6" t="s">
        <v>19</v>
      </c>
      <c r="B196" s="18" t="s">
        <v>1748</v>
      </c>
      <c r="C196" s="6" t="s">
        <v>15</v>
      </c>
      <c r="D196" s="6" t="s">
        <v>2048</v>
      </c>
      <c r="E196" s="6" t="s">
        <v>162</v>
      </c>
      <c r="F196" s="6" t="s">
        <v>64</v>
      </c>
      <c r="G196" s="6" t="s">
        <v>2046</v>
      </c>
      <c r="H196" s="6" t="s">
        <v>1567</v>
      </c>
      <c r="I196" s="6" t="s">
        <v>1879</v>
      </c>
    </row>
    <row r="197" spans="1:9">
      <c r="A197" s="6" t="s">
        <v>19</v>
      </c>
      <c r="B197" s="18" t="s">
        <v>1748</v>
      </c>
      <c r="C197" s="6" t="s">
        <v>15</v>
      </c>
      <c r="D197" s="6" t="s">
        <v>2048</v>
      </c>
      <c r="E197" s="6" t="s">
        <v>174</v>
      </c>
      <c r="F197" s="6" t="s">
        <v>64</v>
      </c>
      <c r="G197" s="6" t="s">
        <v>2046</v>
      </c>
      <c r="H197" s="6" t="s">
        <v>1578</v>
      </c>
      <c r="I197" s="18" t="s">
        <v>1891</v>
      </c>
    </row>
    <row r="198" spans="1:9">
      <c r="A198" s="6" t="s">
        <v>20</v>
      </c>
      <c r="B198" s="6" t="s">
        <v>1749</v>
      </c>
      <c r="C198" s="6" t="s">
        <v>15</v>
      </c>
      <c r="D198" s="6" t="s">
        <v>2048</v>
      </c>
      <c r="E198" s="6" t="s">
        <v>159</v>
      </c>
      <c r="F198" s="6" t="s">
        <v>64</v>
      </c>
      <c r="G198" s="6" t="s">
        <v>2046</v>
      </c>
      <c r="H198" s="6" t="s">
        <v>1564</v>
      </c>
      <c r="I198" s="6" t="s">
        <v>1876</v>
      </c>
    </row>
    <row r="199" spans="1:9">
      <c r="A199" s="6" t="s">
        <v>20</v>
      </c>
      <c r="B199" s="6" t="s">
        <v>1749</v>
      </c>
      <c r="C199" s="6" t="s">
        <v>15</v>
      </c>
      <c r="D199" s="6" t="s">
        <v>2048</v>
      </c>
      <c r="E199" s="6" t="s">
        <v>160</v>
      </c>
      <c r="F199" s="6" t="s">
        <v>64</v>
      </c>
      <c r="G199" s="6" t="s">
        <v>2046</v>
      </c>
      <c r="H199" s="6" t="s">
        <v>1565</v>
      </c>
      <c r="I199" s="6" t="s">
        <v>1877</v>
      </c>
    </row>
    <row r="200" spans="1:9">
      <c r="A200" s="6" t="s">
        <v>20</v>
      </c>
      <c r="B200" s="6" t="s">
        <v>1749</v>
      </c>
      <c r="C200" s="6" t="s">
        <v>15</v>
      </c>
      <c r="D200" s="6" t="s">
        <v>2048</v>
      </c>
      <c r="E200" s="6" t="s">
        <v>67</v>
      </c>
      <c r="F200" s="6" t="s">
        <v>64</v>
      </c>
      <c r="G200" s="6" t="s">
        <v>2046</v>
      </c>
      <c r="H200" s="6" t="s">
        <v>1481</v>
      </c>
      <c r="I200" s="6" t="s">
        <v>1785</v>
      </c>
    </row>
    <row r="201" spans="1:9">
      <c r="A201" s="6" t="s">
        <v>20</v>
      </c>
      <c r="B201" s="6" t="s">
        <v>1749</v>
      </c>
      <c r="C201" s="6" t="s">
        <v>15</v>
      </c>
      <c r="D201" s="6" t="s">
        <v>2048</v>
      </c>
      <c r="E201" s="6" t="s">
        <v>140</v>
      </c>
      <c r="F201" s="6" t="s">
        <v>64</v>
      </c>
      <c r="G201" s="6" t="s">
        <v>2046</v>
      </c>
      <c r="H201" s="6" t="s">
        <v>1549</v>
      </c>
      <c r="I201" s="6" t="s">
        <v>1857</v>
      </c>
    </row>
    <row r="202" spans="1:9">
      <c r="A202" s="6" t="s">
        <v>20</v>
      </c>
      <c r="B202" s="6" t="s">
        <v>1749</v>
      </c>
      <c r="C202" s="6" t="s">
        <v>15</v>
      </c>
      <c r="D202" s="6" t="s">
        <v>2048</v>
      </c>
      <c r="E202" s="6" t="s">
        <v>68</v>
      </c>
      <c r="F202" s="6" t="s">
        <v>64</v>
      </c>
      <c r="G202" s="6" t="s">
        <v>2046</v>
      </c>
      <c r="H202" s="6" t="s">
        <v>1482</v>
      </c>
      <c r="I202" s="6" t="s">
        <v>1786</v>
      </c>
    </row>
    <row r="203" spans="1:9">
      <c r="A203" s="6" t="s">
        <v>20</v>
      </c>
      <c r="B203" s="6" t="s">
        <v>1749</v>
      </c>
      <c r="C203" s="6" t="s">
        <v>15</v>
      </c>
      <c r="D203" s="6" t="s">
        <v>2048</v>
      </c>
      <c r="E203" s="6" t="s">
        <v>86</v>
      </c>
      <c r="F203" s="6" t="s">
        <v>64</v>
      </c>
      <c r="G203" s="6" t="s">
        <v>2046</v>
      </c>
      <c r="H203" s="6" t="s">
        <v>1499</v>
      </c>
      <c r="I203" s="6" t="s">
        <v>1804</v>
      </c>
    </row>
    <row r="204" spans="1:9">
      <c r="A204" s="6" t="s">
        <v>20</v>
      </c>
      <c r="B204" s="6" t="s">
        <v>1749</v>
      </c>
      <c r="C204" s="6" t="s">
        <v>15</v>
      </c>
      <c r="D204" s="6" t="s">
        <v>2048</v>
      </c>
      <c r="E204" s="6" t="s">
        <v>161</v>
      </c>
      <c r="F204" s="6" t="s">
        <v>64</v>
      </c>
      <c r="G204" s="6" t="s">
        <v>2046</v>
      </c>
      <c r="H204" s="6" t="s">
        <v>1566</v>
      </c>
      <c r="I204" s="6" t="s">
        <v>1878</v>
      </c>
    </row>
    <row r="205" spans="1:9">
      <c r="A205" s="6" t="s">
        <v>20</v>
      </c>
      <c r="B205" s="6" t="s">
        <v>1749</v>
      </c>
      <c r="C205" s="6" t="s">
        <v>15</v>
      </c>
      <c r="D205" s="6" t="s">
        <v>2048</v>
      </c>
      <c r="E205" s="6" t="s">
        <v>162</v>
      </c>
      <c r="F205" s="6" t="s">
        <v>64</v>
      </c>
      <c r="G205" s="6" t="s">
        <v>2046</v>
      </c>
      <c r="H205" s="6" t="s">
        <v>1567</v>
      </c>
      <c r="I205" s="6" t="s">
        <v>1879</v>
      </c>
    </row>
    <row r="206" spans="1:9">
      <c r="A206" s="6" t="s">
        <v>20</v>
      </c>
      <c r="B206" s="6" t="s">
        <v>1749</v>
      </c>
      <c r="C206" s="6" t="s">
        <v>15</v>
      </c>
      <c r="D206" s="6" t="s">
        <v>2048</v>
      </c>
      <c r="E206" s="6" t="s">
        <v>144</v>
      </c>
      <c r="F206" s="6" t="s">
        <v>64</v>
      </c>
      <c r="G206" s="6" t="s">
        <v>2046</v>
      </c>
      <c r="H206" s="6" t="s">
        <v>1552</v>
      </c>
      <c r="I206" s="6" t="s">
        <v>1861</v>
      </c>
    </row>
    <row r="207" spans="1:9">
      <c r="A207" s="6" t="s">
        <v>21</v>
      </c>
      <c r="B207" s="6" t="s">
        <v>1750</v>
      </c>
      <c r="C207" s="6" t="s">
        <v>15</v>
      </c>
      <c r="D207" s="6" t="s">
        <v>2048</v>
      </c>
      <c r="E207" s="6" t="s">
        <v>150</v>
      </c>
      <c r="F207" s="6" t="s">
        <v>64</v>
      </c>
      <c r="G207" s="6" t="s">
        <v>2046</v>
      </c>
      <c r="H207" s="6" t="s">
        <v>1558</v>
      </c>
      <c r="I207" s="6" t="s">
        <v>1867</v>
      </c>
    </row>
    <row r="208" spans="1:9">
      <c r="A208" s="6" t="s">
        <v>21</v>
      </c>
      <c r="B208" s="6" t="s">
        <v>1750</v>
      </c>
      <c r="C208" s="6" t="s">
        <v>15</v>
      </c>
      <c r="D208" s="6" t="s">
        <v>2048</v>
      </c>
      <c r="E208" s="6" t="s">
        <v>175</v>
      </c>
      <c r="F208" s="6" t="s">
        <v>64</v>
      </c>
      <c r="G208" s="6" t="s">
        <v>2046</v>
      </c>
      <c r="H208" s="6" t="s">
        <v>1579</v>
      </c>
      <c r="I208" s="6" t="s">
        <v>1892</v>
      </c>
    </row>
    <row r="209" spans="1:9">
      <c r="A209" s="6" t="s">
        <v>21</v>
      </c>
      <c r="B209" s="6" t="s">
        <v>1750</v>
      </c>
      <c r="C209" s="6" t="s">
        <v>15</v>
      </c>
      <c r="D209" s="6" t="s">
        <v>2048</v>
      </c>
      <c r="E209" s="6" t="s">
        <v>176</v>
      </c>
      <c r="F209" s="6" t="s">
        <v>64</v>
      </c>
      <c r="G209" s="6" t="s">
        <v>2046</v>
      </c>
      <c r="H209" s="6" t="s">
        <v>1580</v>
      </c>
      <c r="I209" s="6" t="s">
        <v>1893</v>
      </c>
    </row>
    <row r="210" spans="1:9">
      <c r="A210" s="6" t="s">
        <v>1733</v>
      </c>
      <c r="B210" s="6" t="s">
        <v>1750</v>
      </c>
      <c r="C210" s="6" t="s">
        <v>15</v>
      </c>
      <c r="D210" s="6" t="s">
        <v>2048</v>
      </c>
      <c r="E210" s="6" t="s">
        <v>177</v>
      </c>
      <c r="F210" s="6" t="s">
        <v>64</v>
      </c>
      <c r="G210" s="6" t="s">
        <v>2046</v>
      </c>
      <c r="H210" s="6" t="s">
        <v>1581</v>
      </c>
      <c r="I210" s="6" t="s">
        <v>1894</v>
      </c>
    </row>
    <row r="211" spans="1:9">
      <c r="A211" s="6" t="s">
        <v>21</v>
      </c>
      <c r="B211" s="6" t="s">
        <v>1750</v>
      </c>
      <c r="C211" s="6" t="s">
        <v>15</v>
      </c>
      <c r="D211" s="6" t="s">
        <v>2048</v>
      </c>
      <c r="E211" s="6" t="s">
        <v>178</v>
      </c>
      <c r="F211" s="6" t="s">
        <v>64</v>
      </c>
      <c r="G211" s="6" t="s">
        <v>2046</v>
      </c>
      <c r="H211" s="6" t="s">
        <v>708</v>
      </c>
      <c r="I211" s="6" t="s">
        <v>1895</v>
      </c>
    </row>
    <row r="212" spans="1:9">
      <c r="A212" s="6" t="s">
        <v>21</v>
      </c>
      <c r="B212" s="6" t="s">
        <v>1750</v>
      </c>
      <c r="C212" s="6" t="s">
        <v>15</v>
      </c>
      <c r="D212" s="6" t="s">
        <v>2048</v>
      </c>
      <c r="E212" s="6" t="s">
        <v>179</v>
      </c>
      <c r="F212" s="6" t="s">
        <v>64</v>
      </c>
      <c r="G212" s="6" t="s">
        <v>2046</v>
      </c>
      <c r="H212" s="6" t="s">
        <v>1582</v>
      </c>
      <c r="I212" s="18" t="s">
        <v>1896</v>
      </c>
    </row>
    <row r="213" spans="1:9">
      <c r="A213" s="6" t="s">
        <v>21</v>
      </c>
      <c r="B213" s="6" t="s">
        <v>1750</v>
      </c>
      <c r="C213" s="6" t="s">
        <v>15</v>
      </c>
      <c r="D213" s="6" t="s">
        <v>2048</v>
      </c>
      <c r="E213" s="6" t="s">
        <v>174</v>
      </c>
      <c r="F213" s="6" t="s">
        <v>64</v>
      </c>
      <c r="G213" s="6" t="s">
        <v>2046</v>
      </c>
      <c r="H213" s="6" t="s">
        <v>1578</v>
      </c>
      <c r="I213" s="18" t="s">
        <v>1891</v>
      </c>
    </row>
    <row r="214" spans="1:9">
      <c r="A214" s="6" t="s">
        <v>21</v>
      </c>
      <c r="B214" s="6" t="s">
        <v>1750</v>
      </c>
      <c r="C214" s="6" t="s">
        <v>15</v>
      </c>
      <c r="D214" s="6" t="s">
        <v>2048</v>
      </c>
      <c r="E214" s="6" t="s">
        <v>180</v>
      </c>
      <c r="F214" s="6" t="s">
        <v>64</v>
      </c>
      <c r="G214" s="6" t="s">
        <v>2046</v>
      </c>
      <c r="H214" s="6" t="s">
        <v>1583</v>
      </c>
      <c r="I214" s="18" t="s">
        <v>1897</v>
      </c>
    </row>
    <row r="215" spans="1:9">
      <c r="A215" s="6" t="s">
        <v>21</v>
      </c>
      <c r="B215" s="6" t="s">
        <v>1750</v>
      </c>
      <c r="C215" s="6" t="s">
        <v>15</v>
      </c>
      <c r="D215" s="6" t="s">
        <v>2048</v>
      </c>
      <c r="E215" s="6" t="s">
        <v>181</v>
      </c>
      <c r="F215" s="6" t="s">
        <v>64</v>
      </c>
      <c r="G215" s="6" t="s">
        <v>2046</v>
      </c>
      <c r="H215" s="6" t="s">
        <v>1584</v>
      </c>
      <c r="I215" s="6" t="s">
        <v>1898</v>
      </c>
    </row>
    <row r="216" spans="1:9">
      <c r="A216" s="6" t="s">
        <v>22</v>
      </c>
      <c r="B216" s="6" t="s">
        <v>1751</v>
      </c>
      <c r="C216" s="6" t="s">
        <v>15</v>
      </c>
      <c r="D216" s="6" t="s">
        <v>2048</v>
      </c>
      <c r="E216" s="6" t="s">
        <v>182</v>
      </c>
      <c r="F216" s="6" t="s">
        <v>64</v>
      </c>
      <c r="G216" s="6" t="s">
        <v>2046</v>
      </c>
      <c r="H216" s="6" t="s">
        <v>1585</v>
      </c>
      <c r="I216" s="6" t="s">
        <v>1899</v>
      </c>
    </row>
    <row r="217" spans="1:9">
      <c r="A217" s="6" t="s">
        <v>22</v>
      </c>
      <c r="B217" s="6" t="s">
        <v>1751</v>
      </c>
      <c r="C217" s="6" t="s">
        <v>15</v>
      </c>
      <c r="D217" s="6" t="s">
        <v>2048</v>
      </c>
      <c r="E217" s="6" t="s">
        <v>183</v>
      </c>
      <c r="F217" s="6" t="s">
        <v>64</v>
      </c>
      <c r="G217" s="6" t="s">
        <v>2046</v>
      </c>
      <c r="H217" s="6" t="s">
        <v>1586</v>
      </c>
      <c r="I217" s="6" t="s">
        <v>1900</v>
      </c>
    </row>
    <row r="218" spans="1:9">
      <c r="A218" s="6" t="s">
        <v>22</v>
      </c>
      <c r="B218" s="6" t="s">
        <v>1751</v>
      </c>
      <c r="C218" s="6" t="s">
        <v>15</v>
      </c>
      <c r="D218" s="6" t="s">
        <v>2048</v>
      </c>
      <c r="E218" s="6" t="s">
        <v>184</v>
      </c>
      <c r="F218" s="6" t="s">
        <v>64</v>
      </c>
      <c r="G218" s="6" t="s">
        <v>2046</v>
      </c>
      <c r="H218" s="6" t="s">
        <v>1587</v>
      </c>
      <c r="I218" s="6" t="s">
        <v>1901</v>
      </c>
    </row>
    <row r="219" spans="1:9">
      <c r="A219" s="6" t="s">
        <v>22</v>
      </c>
      <c r="B219" s="6" t="s">
        <v>1751</v>
      </c>
      <c r="C219" s="6" t="s">
        <v>15</v>
      </c>
      <c r="D219" s="6" t="s">
        <v>2048</v>
      </c>
      <c r="E219" s="6" t="s">
        <v>185</v>
      </c>
      <c r="F219" s="6" t="s">
        <v>64</v>
      </c>
      <c r="G219" s="6" t="s">
        <v>2046</v>
      </c>
      <c r="H219" s="6" t="s">
        <v>395</v>
      </c>
      <c r="I219" s="6" t="s">
        <v>1902</v>
      </c>
    </row>
    <row r="220" spans="1:9">
      <c r="A220" s="6" t="s">
        <v>22</v>
      </c>
      <c r="B220" s="6" t="s">
        <v>1751</v>
      </c>
      <c r="C220" s="6" t="s">
        <v>15</v>
      </c>
      <c r="D220" s="6" t="s">
        <v>2048</v>
      </c>
      <c r="E220" s="6" t="s">
        <v>186</v>
      </c>
      <c r="F220" s="6" t="s">
        <v>64</v>
      </c>
      <c r="G220" s="6" t="s">
        <v>2046</v>
      </c>
      <c r="H220" s="6" t="s">
        <v>1588</v>
      </c>
      <c r="I220" s="6" t="s">
        <v>1903</v>
      </c>
    </row>
    <row r="221" spans="1:9">
      <c r="A221" s="6" t="s">
        <v>22</v>
      </c>
      <c r="B221" s="6" t="s">
        <v>1751</v>
      </c>
      <c r="C221" s="6" t="s">
        <v>15</v>
      </c>
      <c r="D221" s="6" t="s">
        <v>2048</v>
      </c>
      <c r="E221" s="6" t="s">
        <v>126</v>
      </c>
      <c r="F221" s="6" t="s">
        <v>64</v>
      </c>
      <c r="G221" s="6" t="s">
        <v>2046</v>
      </c>
      <c r="H221" s="6" t="s">
        <v>1535</v>
      </c>
      <c r="I221" s="19" t="s">
        <v>1843</v>
      </c>
    </row>
    <row r="222" spans="1:9">
      <c r="A222" s="6" t="s">
        <v>22</v>
      </c>
      <c r="B222" s="6" t="s">
        <v>1751</v>
      </c>
      <c r="C222" s="6" t="s">
        <v>15</v>
      </c>
      <c r="D222" s="6" t="s">
        <v>2048</v>
      </c>
      <c r="E222" s="6" t="s">
        <v>85</v>
      </c>
      <c r="F222" s="6" t="s">
        <v>64</v>
      </c>
      <c r="G222" s="6" t="s">
        <v>2046</v>
      </c>
      <c r="H222" s="6" t="s">
        <v>1498</v>
      </c>
      <c r="I222" s="6" t="s">
        <v>1803</v>
      </c>
    </row>
    <row r="223" spans="1:9">
      <c r="A223" s="6" t="s">
        <v>22</v>
      </c>
      <c r="B223" s="6" t="s">
        <v>1751</v>
      </c>
      <c r="C223" s="6" t="s">
        <v>15</v>
      </c>
      <c r="D223" s="6" t="s">
        <v>2048</v>
      </c>
      <c r="E223" s="6" t="s">
        <v>187</v>
      </c>
      <c r="F223" s="6" t="s">
        <v>64</v>
      </c>
      <c r="G223" s="6" t="s">
        <v>2046</v>
      </c>
      <c r="H223" s="6" t="s">
        <v>1589</v>
      </c>
      <c r="I223" s="6" t="s">
        <v>1904</v>
      </c>
    </row>
    <row r="224" spans="1:9">
      <c r="A224" s="6" t="s">
        <v>22</v>
      </c>
      <c r="B224" s="6" t="s">
        <v>1751</v>
      </c>
      <c r="C224" s="6" t="s">
        <v>15</v>
      </c>
      <c r="D224" s="6" t="s">
        <v>2048</v>
      </c>
      <c r="E224" s="6" t="s">
        <v>130</v>
      </c>
      <c r="F224" s="6" t="s">
        <v>64</v>
      </c>
      <c r="G224" s="6" t="s">
        <v>2046</v>
      </c>
      <c r="H224" s="6" t="s">
        <v>1539</v>
      </c>
      <c r="I224" s="19" t="s">
        <v>1847</v>
      </c>
    </row>
    <row r="225" spans="1:9">
      <c r="A225" s="6" t="s">
        <v>23</v>
      </c>
      <c r="B225" s="6" t="s">
        <v>1752</v>
      </c>
      <c r="C225" s="6" t="s">
        <v>15</v>
      </c>
      <c r="D225" s="6" t="s">
        <v>2048</v>
      </c>
      <c r="E225" s="6" t="s">
        <v>188</v>
      </c>
      <c r="F225" s="6" t="s">
        <v>64</v>
      </c>
      <c r="G225" s="6" t="s">
        <v>2046</v>
      </c>
      <c r="H225" s="6" t="s">
        <v>1590</v>
      </c>
      <c r="I225" s="6" t="s">
        <v>1905</v>
      </c>
    </row>
    <row r="226" spans="1:9">
      <c r="A226" s="6" t="s">
        <v>23</v>
      </c>
      <c r="B226" s="6" t="s">
        <v>1752</v>
      </c>
      <c r="C226" s="6" t="s">
        <v>15</v>
      </c>
      <c r="D226" s="6" t="s">
        <v>2048</v>
      </c>
      <c r="E226" s="6" t="s">
        <v>189</v>
      </c>
      <c r="F226" s="6" t="s">
        <v>64</v>
      </c>
      <c r="G226" s="6" t="s">
        <v>2046</v>
      </c>
      <c r="H226" s="6" t="s">
        <v>1591</v>
      </c>
      <c r="I226" s="6" t="s">
        <v>1906</v>
      </c>
    </row>
    <row r="227" spans="1:9">
      <c r="A227" s="6" t="s">
        <v>23</v>
      </c>
      <c r="B227" s="6" t="s">
        <v>1752</v>
      </c>
      <c r="C227" s="6" t="s">
        <v>15</v>
      </c>
      <c r="D227" s="6" t="s">
        <v>2048</v>
      </c>
      <c r="E227" s="6" t="s">
        <v>190</v>
      </c>
      <c r="F227" s="6" t="s">
        <v>64</v>
      </c>
      <c r="G227" s="6" t="s">
        <v>2046</v>
      </c>
      <c r="H227" s="6" t="s">
        <v>1592</v>
      </c>
      <c r="I227" s="6" t="s">
        <v>1907</v>
      </c>
    </row>
    <row r="228" spans="1:9">
      <c r="A228" s="6" t="s">
        <v>23</v>
      </c>
      <c r="B228" s="6" t="s">
        <v>1752</v>
      </c>
      <c r="C228" s="6" t="s">
        <v>15</v>
      </c>
      <c r="D228" s="6" t="s">
        <v>2048</v>
      </c>
      <c r="E228" s="6" t="s">
        <v>191</v>
      </c>
      <c r="F228" s="6" t="s">
        <v>64</v>
      </c>
      <c r="G228" s="6" t="s">
        <v>2046</v>
      </c>
      <c r="H228" s="6" t="s">
        <v>1593</v>
      </c>
      <c r="I228" s="6" t="s">
        <v>1908</v>
      </c>
    </row>
    <row r="229" spans="1:9">
      <c r="A229" s="6" t="s">
        <v>23</v>
      </c>
      <c r="B229" s="6" t="s">
        <v>1752</v>
      </c>
      <c r="C229" s="6" t="s">
        <v>15</v>
      </c>
      <c r="D229" s="6" t="s">
        <v>2048</v>
      </c>
      <c r="E229" s="6" t="s">
        <v>192</v>
      </c>
      <c r="F229" s="6" t="s">
        <v>64</v>
      </c>
      <c r="G229" s="6" t="s">
        <v>2046</v>
      </c>
      <c r="H229" s="6" t="s">
        <v>1594</v>
      </c>
      <c r="I229" s="6" t="s">
        <v>1909</v>
      </c>
    </row>
    <row r="230" spans="1:9">
      <c r="A230" s="6" t="s">
        <v>23</v>
      </c>
      <c r="B230" s="6" t="s">
        <v>1752</v>
      </c>
      <c r="C230" s="6" t="s">
        <v>15</v>
      </c>
      <c r="D230" s="6" t="s">
        <v>2048</v>
      </c>
      <c r="E230" s="6" t="s">
        <v>193</v>
      </c>
      <c r="F230" s="6" t="s">
        <v>64</v>
      </c>
      <c r="G230" s="6" t="s">
        <v>2046</v>
      </c>
      <c r="H230" s="6" t="s">
        <v>1595</v>
      </c>
      <c r="I230" s="6" t="s">
        <v>1910</v>
      </c>
    </row>
    <row r="231" spans="1:9">
      <c r="A231" s="6" t="s">
        <v>23</v>
      </c>
      <c r="B231" s="6" t="s">
        <v>1752</v>
      </c>
      <c r="C231" s="6" t="s">
        <v>15</v>
      </c>
      <c r="D231" s="6" t="s">
        <v>2048</v>
      </c>
      <c r="E231" s="6" t="s">
        <v>194</v>
      </c>
      <c r="F231" s="6" t="s">
        <v>64</v>
      </c>
      <c r="G231" s="6" t="s">
        <v>2046</v>
      </c>
      <c r="H231" s="6" t="s">
        <v>1596</v>
      </c>
      <c r="I231" s="6" t="s">
        <v>1911</v>
      </c>
    </row>
    <row r="232" spans="1:9">
      <c r="A232" s="6" t="s">
        <v>24</v>
      </c>
      <c r="B232" s="6" t="s">
        <v>1753</v>
      </c>
      <c r="C232" s="6" t="s">
        <v>15</v>
      </c>
      <c r="D232" s="6" t="s">
        <v>2048</v>
      </c>
      <c r="E232" s="6" t="s">
        <v>185</v>
      </c>
      <c r="F232" s="6" t="s">
        <v>64</v>
      </c>
      <c r="G232" s="6" t="s">
        <v>2046</v>
      </c>
      <c r="H232" s="6" t="s">
        <v>395</v>
      </c>
      <c r="I232" s="6" t="s">
        <v>1902</v>
      </c>
    </row>
    <row r="233" spans="1:9">
      <c r="A233" s="6" t="s">
        <v>24</v>
      </c>
      <c r="B233" s="6" t="s">
        <v>1753</v>
      </c>
      <c r="C233" s="6" t="s">
        <v>15</v>
      </c>
      <c r="D233" s="6" t="s">
        <v>2048</v>
      </c>
      <c r="E233" s="6" t="s">
        <v>195</v>
      </c>
      <c r="F233" s="6" t="s">
        <v>64</v>
      </c>
      <c r="G233" s="6" t="s">
        <v>2046</v>
      </c>
      <c r="H233" s="6" t="s">
        <v>1597</v>
      </c>
      <c r="I233" s="6" t="s">
        <v>1912</v>
      </c>
    </row>
    <row r="234" spans="1:9">
      <c r="A234" s="6" t="s">
        <v>24</v>
      </c>
      <c r="B234" s="6" t="s">
        <v>1753</v>
      </c>
      <c r="C234" s="6" t="s">
        <v>15</v>
      </c>
      <c r="D234" s="6" t="s">
        <v>2048</v>
      </c>
      <c r="E234" s="6" t="s">
        <v>196</v>
      </c>
      <c r="F234" s="6" t="s">
        <v>64</v>
      </c>
      <c r="G234" s="6" t="s">
        <v>2046</v>
      </c>
      <c r="H234" s="6" t="s">
        <v>735</v>
      </c>
      <c r="I234" s="6" t="s">
        <v>1913</v>
      </c>
    </row>
    <row r="235" spans="1:9">
      <c r="A235" s="6" t="s">
        <v>24</v>
      </c>
      <c r="B235" s="6" t="s">
        <v>1753</v>
      </c>
      <c r="C235" s="6" t="s">
        <v>15</v>
      </c>
      <c r="D235" s="6" t="s">
        <v>2048</v>
      </c>
      <c r="E235" s="6" t="s">
        <v>197</v>
      </c>
      <c r="F235" s="6" t="s">
        <v>64</v>
      </c>
      <c r="G235" s="6" t="s">
        <v>2046</v>
      </c>
      <c r="H235" s="6" t="s">
        <v>1598</v>
      </c>
      <c r="I235" s="6" t="s">
        <v>1914</v>
      </c>
    </row>
    <row r="236" spans="1:9">
      <c r="A236" s="6" t="s">
        <v>24</v>
      </c>
      <c r="B236" s="6" t="s">
        <v>1753</v>
      </c>
      <c r="C236" s="6" t="s">
        <v>15</v>
      </c>
      <c r="D236" s="6" t="s">
        <v>2048</v>
      </c>
      <c r="E236" s="6" t="s">
        <v>198</v>
      </c>
      <c r="F236" s="6" t="s">
        <v>64</v>
      </c>
      <c r="G236" s="6" t="s">
        <v>2046</v>
      </c>
      <c r="H236" s="6" t="s">
        <v>1599</v>
      </c>
      <c r="I236" s="6" t="s">
        <v>1915</v>
      </c>
    </row>
    <row r="237" spans="1:9">
      <c r="A237" s="6" t="s">
        <v>24</v>
      </c>
      <c r="B237" s="6" t="s">
        <v>1753</v>
      </c>
      <c r="C237" s="6" t="s">
        <v>15</v>
      </c>
      <c r="D237" s="6" t="s">
        <v>2048</v>
      </c>
      <c r="E237" s="6" t="s">
        <v>199</v>
      </c>
      <c r="F237" s="6" t="s">
        <v>64</v>
      </c>
      <c r="G237" s="6" t="s">
        <v>2046</v>
      </c>
      <c r="H237" s="6" t="s">
        <v>1600</v>
      </c>
      <c r="I237" s="6" t="s">
        <v>1916</v>
      </c>
    </row>
    <row r="238" spans="1:9">
      <c r="A238" s="6" t="s">
        <v>24</v>
      </c>
      <c r="B238" s="6" t="s">
        <v>1753</v>
      </c>
      <c r="C238" s="6" t="s">
        <v>15</v>
      </c>
      <c r="D238" s="6" t="s">
        <v>2048</v>
      </c>
      <c r="E238" s="6" t="s">
        <v>200</v>
      </c>
      <c r="F238" s="6" t="s">
        <v>64</v>
      </c>
      <c r="G238" s="6" t="s">
        <v>2046</v>
      </c>
      <c r="H238" s="6" t="s">
        <v>1601</v>
      </c>
      <c r="I238" s="6" t="s">
        <v>1917</v>
      </c>
    </row>
    <row r="239" spans="1:9">
      <c r="A239" s="6" t="s">
        <v>24</v>
      </c>
      <c r="B239" s="6" t="s">
        <v>1753</v>
      </c>
      <c r="C239" s="6" t="s">
        <v>15</v>
      </c>
      <c r="D239" s="6" t="s">
        <v>2048</v>
      </c>
      <c r="E239" s="6" t="s">
        <v>201</v>
      </c>
      <c r="F239" s="6" t="s">
        <v>64</v>
      </c>
      <c r="G239" s="6" t="s">
        <v>2046</v>
      </c>
      <c r="H239" s="6" t="s">
        <v>1602</v>
      </c>
      <c r="I239" s="6" t="s">
        <v>1918</v>
      </c>
    </row>
    <row r="240" spans="1:9">
      <c r="A240" s="6" t="s">
        <v>25</v>
      </c>
      <c r="B240" s="6" t="s">
        <v>1754</v>
      </c>
      <c r="C240" s="6" t="s">
        <v>15</v>
      </c>
      <c r="D240" s="6" t="s">
        <v>2048</v>
      </c>
      <c r="E240" s="6" t="s">
        <v>185</v>
      </c>
      <c r="F240" s="6" t="s">
        <v>64</v>
      </c>
      <c r="G240" s="6" t="s">
        <v>2046</v>
      </c>
      <c r="H240" s="6" t="s">
        <v>395</v>
      </c>
      <c r="I240" s="6" t="s">
        <v>1902</v>
      </c>
    </row>
    <row r="241" spans="1:9">
      <c r="A241" s="6" t="s">
        <v>25</v>
      </c>
      <c r="B241" s="6" t="s">
        <v>1754</v>
      </c>
      <c r="C241" s="6" t="s">
        <v>15</v>
      </c>
      <c r="D241" s="6" t="s">
        <v>2048</v>
      </c>
      <c r="E241" s="6" t="s">
        <v>195</v>
      </c>
      <c r="F241" s="6" t="s">
        <v>64</v>
      </c>
      <c r="G241" s="6" t="s">
        <v>2046</v>
      </c>
      <c r="H241" s="6" t="s">
        <v>1597</v>
      </c>
      <c r="I241" s="6" t="s">
        <v>1912</v>
      </c>
    </row>
    <row r="242" spans="1:9">
      <c r="A242" s="6" t="s">
        <v>25</v>
      </c>
      <c r="B242" s="6" t="s">
        <v>1754</v>
      </c>
      <c r="C242" s="6" t="s">
        <v>15</v>
      </c>
      <c r="D242" s="6" t="s">
        <v>2048</v>
      </c>
      <c r="E242" s="6" t="s">
        <v>196</v>
      </c>
      <c r="F242" s="6" t="s">
        <v>64</v>
      </c>
      <c r="G242" s="6" t="s">
        <v>2046</v>
      </c>
      <c r="H242" s="6" t="s">
        <v>735</v>
      </c>
      <c r="I242" s="6" t="s">
        <v>1913</v>
      </c>
    </row>
    <row r="243" spans="1:9">
      <c r="A243" s="6" t="s">
        <v>25</v>
      </c>
      <c r="B243" s="6" t="s">
        <v>1754</v>
      </c>
      <c r="C243" s="6" t="s">
        <v>15</v>
      </c>
      <c r="D243" s="6" t="s">
        <v>2048</v>
      </c>
      <c r="E243" s="6" t="s">
        <v>202</v>
      </c>
      <c r="F243" s="6" t="s">
        <v>64</v>
      </c>
      <c r="G243" s="6" t="s">
        <v>2046</v>
      </c>
      <c r="H243" s="6" t="s">
        <v>736</v>
      </c>
      <c r="I243" s="6" t="s">
        <v>1919</v>
      </c>
    </row>
    <row r="244" spans="1:9">
      <c r="A244" s="6" t="s">
        <v>25</v>
      </c>
      <c r="B244" s="6" t="s">
        <v>1754</v>
      </c>
      <c r="C244" s="6" t="s">
        <v>15</v>
      </c>
      <c r="D244" s="6" t="s">
        <v>2048</v>
      </c>
      <c r="E244" s="6" t="s">
        <v>200</v>
      </c>
      <c r="F244" s="6" t="s">
        <v>64</v>
      </c>
      <c r="G244" s="6" t="s">
        <v>2046</v>
      </c>
      <c r="H244" s="6" t="s">
        <v>1601</v>
      </c>
      <c r="I244" s="6" t="s">
        <v>1917</v>
      </c>
    </row>
    <row r="245" spans="1:9">
      <c r="A245" s="6" t="s">
        <v>25</v>
      </c>
      <c r="B245" s="6" t="s">
        <v>1754</v>
      </c>
      <c r="C245" s="6" t="s">
        <v>15</v>
      </c>
      <c r="D245" s="6" t="s">
        <v>2048</v>
      </c>
      <c r="E245" s="6" t="s">
        <v>203</v>
      </c>
      <c r="F245" s="6" t="s">
        <v>64</v>
      </c>
      <c r="G245" s="6" t="s">
        <v>2046</v>
      </c>
      <c r="H245" s="6" t="s">
        <v>1603</v>
      </c>
      <c r="I245" s="6" t="s">
        <v>1920</v>
      </c>
    </row>
    <row r="246" spans="1:9">
      <c r="A246" s="6" t="s">
        <v>25</v>
      </c>
      <c r="B246" s="6" t="s">
        <v>1754</v>
      </c>
      <c r="C246" s="6" t="s">
        <v>15</v>
      </c>
      <c r="D246" s="6" t="s">
        <v>2048</v>
      </c>
      <c r="E246" s="6" t="s">
        <v>204</v>
      </c>
      <c r="F246" s="6" t="s">
        <v>64</v>
      </c>
      <c r="G246" s="6" t="s">
        <v>2046</v>
      </c>
      <c r="H246" s="6" t="s">
        <v>1604</v>
      </c>
      <c r="I246" s="6" t="s">
        <v>1921</v>
      </c>
    </row>
    <row r="247" spans="1:9">
      <c r="A247" s="6" t="s">
        <v>25</v>
      </c>
      <c r="B247" s="6" t="s">
        <v>1754</v>
      </c>
      <c r="C247" s="6" t="s">
        <v>15</v>
      </c>
      <c r="D247" s="6" t="s">
        <v>2048</v>
      </c>
      <c r="E247" s="6" t="s">
        <v>205</v>
      </c>
      <c r="F247" s="6" t="s">
        <v>64</v>
      </c>
      <c r="G247" s="6" t="s">
        <v>2046</v>
      </c>
      <c r="H247" s="6" t="s">
        <v>1605</v>
      </c>
      <c r="I247" s="6" t="s">
        <v>1922</v>
      </c>
    </row>
    <row r="248" spans="1:9">
      <c r="A248" s="6" t="s">
        <v>26</v>
      </c>
      <c r="B248" s="6" t="s">
        <v>1755</v>
      </c>
      <c r="C248" s="6" t="s">
        <v>15</v>
      </c>
      <c r="D248" s="6" t="s">
        <v>2048</v>
      </c>
      <c r="E248" s="6" t="s">
        <v>206</v>
      </c>
      <c r="F248" s="6" t="s">
        <v>64</v>
      </c>
      <c r="G248" s="6" t="s">
        <v>2046</v>
      </c>
      <c r="H248" s="6" t="s">
        <v>1606</v>
      </c>
      <c r="I248" s="6" t="s">
        <v>1923</v>
      </c>
    </row>
    <row r="249" spans="1:9">
      <c r="A249" s="6" t="s">
        <v>26</v>
      </c>
      <c r="B249" s="6" t="s">
        <v>1755</v>
      </c>
      <c r="C249" s="6" t="s">
        <v>15</v>
      </c>
      <c r="D249" s="6" t="s">
        <v>2048</v>
      </c>
      <c r="E249" s="6" t="s">
        <v>207</v>
      </c>
      <c r="F249" s="6" t="s">
        <v>64</v>
      </c>
      <c r="G249" s="6" t="s">
        <v>2046</v>
      </c>
      <c r="H249" s="6" t="s">
        <v>1607</v>
      </c>
      <c r="I249" s="6" t="s">
        <v>1924</v>
      </c>
    </row>
    <row r="250" spans="1:9">
      <c r="A250" s="6" t="s">
        <v>26</v>
      </c>
      <c r="B250" s="6" t="s">
        <v>1755</v>
      </c>
      <c r="C250" s="6" t="s">
        <v>15</v>
      </c>
      <c r="D250" s="6" t="s">
        <v>2048</v>
      </c>
      <c r="E250" s="6" t="s">
        <v>208</v>
      </c>
      <c r="F250" s="6" t="s">
        <v>64</v>
      </c>
      <c r="G250" s="6" t="s">
        <v>2046</v>
      </c>
      <c r="H250" s="6" t="s">
        <v>1608</v>
      </c>
      <c r="I250" s="6" t="s">
        <v>1925</v>
      </c>
    </row>
    <row r="251" spans="1:9">
      <c r="A251" s="6" t="s">
        <v>26</v>
      </c>
      <c r="B251" s="6" t="s">
        <v>1755</v>
      </c>
      <c r="C251" s="6" t="s">
        <v>15</v>
      </c>
      <c r="D251" s="6" t="s">
        <v>2048</v>
      </c>
      <c r="E251" s="6" t="s">
        <v>209</v>
      </c>
      <c r="F251" s="6" t="s">
        <v>64</v>
      </c>
      <c r="G251" s="6" t="s">
        <v>2046</v>
      </c>
      <c r="H251" s="6" t="s">
        <v>1609</v>
      </c>
      <c r="I251" s="6" t="s">
        <v>1926</v>
      </c>
    </row>
    <row r="252" spans="1:9">
      <c r="A252" s="6" t="s">
        <v>26</v>
      </c>
      <c r="B252" s="6" t="s">
        <v>1755</v>
      </c>
      <c r="C252" s="6" t="s">
        <v>15</v>
      </c>
      <c r="D252" s="6" t="s">
        <v>2048</v>
      </c>
      <c r="E252" s="6" t="s">
        <v>210</v>
      </c>
      <c r="F252" s="6" t="s">
        <v>64</v>
      </c>
      <c r="G252" s="6" t="s">
        <v>2046</v>
      </c>
      <c r="H252" s="6" t="s">
        <v>1610</v>
      </c>
      <c r="I252" s="6" t="s">
        <v>1927</v>
      </c>
    </row>
    <row r="253" spans="1:9">
      <c r="A253" s="6" t="s">
        <v>26</v>
      </c>
      <c r="B253" s="6" t="s">
        <v>1755</v>
      </c>
      <c r="C253" s="6" t="s">
        <v>15</v>
      </c>
      <c r="D253" s="6" t="s">
        <v>2048</v>
      </c>
      <c r="E253" s="6" t="s">
        <v>211</v>
      </c>
      <c r="F253" s="6" t="s">
        <v>64</v>
      </c>
      <c r="G253" s="6" t="s">
        <v>2046</v>
      </c>
      <c r="H253" s="6" t="s">
        <v>1611</v>
      </c>
      <c r="I253" s="6" t="s">
        <v>1928</v>
      </c>
    </row>
    <row r="254" spans="1:9">
      <c r="A254" s="6" t="s">
        <v>26</v>
      </c>
      <c r="B254" s="6" t="s">
        <v>1755</v>
      </c>
      <c r="C254" s="6" t="s">
        <v>15</v>
      </c>
      <c r="D254" s="6" t="s">
        <v>2048</v>
      </c>
      <c r="E254" s="6" t="s">
        <v>212</v>
      </c>
      <c r="F254" s="6" t="s">
        <v>64</v>
      </c>
      <c r="G254" s="6" t="s">
        <v>2046</v>
      </c>
      <c r="H254" s="6" t="s">
        <v>1612</v>
      </c>
      <c r="I254" s="6" t="s">
        <v>1929</v>
      </c>
    </row>
    <row r="255" spans="1:9">
      <c r="A255" s="6" t="s">
        <v>27</v>
      </c>
      <c r="B255" s="6" t="s">
        <v>1756</v>
      </c>
      <c r="C255" s="6" t="s">
        <v>15</v>
      </c>
      <c r="D255" s="6" t="s">
        <v>2048</v>
      </c>
      <c r="E255" s="6" t="s">
        <v>213</v>
      </c>
      <c r="F255" s="6" t="s">
        <v>64</v>
      </c>
      <c r="G255" s="6" t="s">
        <v>2046</v>
      </c>
      <c r="H255" s="6" t="s">
        <v>1613</v>
      </c>
      <c r="I255" s="6" t="s">
        <v>1930</v>
      </c>
    </row>
    <row r="256" spans="1:9">
      <c r="A256" s="6" t="s">
        <v>27</v>
      </c>
      <c r="B256" s="6" t="s">
        <v>1756</v>
      </c>
      <c r="C256" s="6" t="s">
        <v>15</v>
      </c>
      <c r="D256" s="6" t="s">
        <v>2048</v>
      </c>
      <c r="E256" s="6" t="s">
        <v>186</v>
      </c>
      <c r="F256" s="6" t="s">
        <v>64</v>
      </c>
      <c r="G256" s="6" t="s">
        <v>2046</v>
      </c>
      <c r="H256" s="6" t="s">
        <v>1588</v>
      </c>
      <c r="I256" s="6" t="s">
        <v>1903</v>
      </c>
    </row>
    <row r="257" spans="1:9">
      <c r="A257" s="6" t="s">
        <v>27</v>
      </c>
      <c r="B257" s="6" t="s">
        <v>1756</v>
      </c>
      <c r="C257" s="6" t="s">
        <v>15</v>
      </c>
      <c r="D257" s="6" t="s">
        <v>2048</v>
      </c>
      <c r="E257" s="6" t="s">
        <v>214</v>
      </c>
      <c r="F257" s="6" t="s">
        <v>64</v>
      </c>
      <c r="G257" s="6" t="s">
        <v>2046</v>
      </c>
      <c r="H257" s="6" t="s">
        <v>1614</v>
      </c>
      <c r="I257" s="6" t="s">
        <v>1931</v>
      </c>
    </row>
    <row r="258" spans="1:9">
      <c r="A258" s="6" t="s">
        <v>27</v>
      </c>
      <c r="B258" s="6" t="s">
        <v>1756</v>
      </c>
      <c r="C258" s="6" t="s">
        <v>15</v>
      </c>
      <c r="D258" s="6" t="s">
        <v>2048</v>
      </c>
      <c r="E258" s="6" t="s">
        <v>215</v>
      </c>
      <c r="F258" s="6" t="s">
        <v>64</v>
      </c>
      <c r="G258" s="6" t="s">
        <v>2046</v>
      </c>
      <c r="H258" s="6" t="s">
        <v>1615</v>
      </c>
      <c r="I258" s="6" t="s">
        <v>1932</v>
      </c>
    </row>
    <row r="259" spans="1:9">
      <c r="A259" s="6" t="s">
        <v>27</v>
      </c>
      <c r="B259" s="6" t="s">
        <v>1756</v>
      </c>
      <c r="C259" s="6" t="s">
        <v>15</v>
      </c>
      <c r="D259" s="6" t="s">
        <v>2048</v>
      </c>
      <c r="E259" s="6" t="s">
        <v>216</v>
      </c>
      <c r="F259" s="6" t="s">
        <v>64</v>
      </c>
      <c r="G259" s="6" t="s">
        <v>2046</v>
      </c>
      <c r="H259" s="6" t="s">
        <v>412</v>
      </c>
      <c r="I259" s="6" t="s">
        <v>1933</v>
      </c>
    </row>
    <row r="260" spans="1:9">
      <c r="A260" s="6" t="s">
        <v>27</v>
      </c>
      <c r="B260" s="6" t="s">
        <v>1756</v>
      </c>
      <c r="C260" s="6" t="s">
        <v>15</v>
      </c>
      <c r="D260" s="6" t="s">
        <v>2048</v>
      </c>
      <c r="E260" s="6" t="s">
        <v>217</v>
      </c>
      <c r="F260" s="6" t="s">
        <v>64</v>
      </c>
      <c r="G260" s="6" t="s">
        <v>2046</v>
      </c>
      <c r="H260" s="6" t="s">
        <v>1616</v>
      </c>
      <c r="I260" s="6" t="s">
        <v>1934</v>
      </c>
    </row>
    <row r="261" spans="1:9">
      <c r="A261" s="6" t="s">
        <v>27</v>
      </c>
      <c r="B261" s="6" t="s">
        <v>1756</v>
      </c>
      <c r="C261" s="6" t="s">
        <v>15</v>
      </c>
      <c r="D261" s="6" t="s">
        <v>2048</v>
      </c>
      <c r="E261" s="6" t="s">
        <v>218</v>
      </c>
      <c r="F261" s="6" t="s">
        <v>64</v>
      </c>
      <c r="G261" s="6" t="s">
        <v>2046</v>
      </c>
      <c r="H261" s="6" t="s">
        <v>1617</v>
      </c>
      <c r="I261" s="6" t="s">
        <v>1935</v>
      </c>
    </row>
    <row r="262" spans="1:9">
      <c r="A262" s="6" t="s">
        <v>27</v>
      </c>
      <c r="B262" s="6" t="s">
        <v>1756</v>
      </c>
      <c r="C262" s="6" t="s">
        <v>15</v>
      </c>
      <c r="D262" s="6" t="s">
        <v>2048</v>
      </c>
      <c r="E262" s="6" t="s">
        <v>150</v>
      </c>
      <c r="F262" s="6" t="s">
        <v>64</v>
      </c>
      <c r="G262" s="6" t="s">
        <v>2046</v>
      </c>
      <c r="H262" s="6" t="s">
        <v>1558</v>
      </c>
      <c r="I262" s="6" t="s">
        <v>1867</v>
      </c>
    </row>
    <row r="263" spans="1:9">
      <c r="A263" s="6" t="s">
        <v>27</v>
      </c>
      <c r="B263" s="6" t="s">
        <v>1756</v>
      </c>
      <c r="C263" s="6" t="s">
        <v>15</v>
      </c>
      <c r="D263" s="6" t="s">
        <v>2048</v>
      </c>
      <c r="E263" s="6" t="s">
        <v>219</v>
      </c>
      <c r="F263" s="6" t="s">
        <v>64</v>
      </c>
      <c r="G263" s="6" t="s">
        <v>2046</v>
      </c>
      <c r="H263" s="6" t="s">
        <v>1618</v>
      </c>
      <c r="I263" s="6" t="s">
        <v>1936</v>
      </c>
    </row>
    <row r="264" spans="1:9">
      <c r="A264" s="6" t="s">
        <v>27</v>
      </c>
      <c r="B264" s="6" t="s">
        <v>1756</v>
      </c>
      <c r="C264" s="6" t="s">
        <v>15</v>
      </c>
      <c r="D264" s="6" t="s">
        <v>2048</v>
      </c>
      <c r="E264" s="6" t="s">
        <v>220</v>
      </c>
      <c r="F264" s="6" t="s">
        <v>64</v>
      </c>
      <c r="G264" s="6" t="s">
        <v>2046</v>
      </c>
      <c r="H264" s="6" t="s">
        <v>1619</v>
      </c>
      <c r="I264" s="6" t="s">
        <v>1937</v>
      </c>
    </row>
    <row r="265" spans="1:9">
      <c r="A265" s="6" t="s">
        <v>27</v>
      </c>
      <c r="B265" s="6" t="s">
        <v>1756</v>
      </c>
      <c r="C265" s="6" t="s">
        <v>15</v>
      </c>
      <c r="D265" s="6" t="s">
        <v>2048</v>
      </c>
      <c r="E265" s="6" t="s">
        <v>210</v>
      </c>
      <c r="F265" s="6" t="s">
        <v>64</v>
      </c>
      <c r="G265" s="6" t="s">
        <v>2046</v>
      </c>
      <c r="H265" s="6" t="s">
        <v>1610</v>
      </c>
      <c r="I265" s="6" t="s">
        <v>1927</v>
      </c>
    </row>
    <row r="266" spans="1:9">
      <c r="A266" s="6" t="s">
        <v>27</v>
      </c>
      <c r="B266" s="6" t="s">
        <v>1756</v>
      </c>
      <c r="C266" s="6" t="s">
        <v>15</v>
      </c>
      <c r="D266" s="6" t="s">
        <v>2048</v>
      </c>
      <c r="E266" s="6" t="s">
        <v>160</v>
      </c>
      <c r="F266" s="6" t="s">
        <v>64</v>
      </c>
      <c r="G266" s="6" t="s">
        <v>2046</v>
      </c>
      <c r="H266" s="6" t="s">
        <v>1565</v>
      </c>
      <c r="I266" s="6" t="s">
        <v>1877</v>
      </c>
    </row>
    <row r="267" spans="1:9">
      <c r="A267" s="6" t="s">
        <v>28</v>
      </c>
      <c r="B267" s="17" t="s">
        <v>2053</v>
      </c>
      <c r="C267" s="6" t="s">
        <v>15</v>
      </c>
      <c r="D267" s="6" t="s">
        <v>2048</v>
      </c>
      <c r="E267" s="6" t="s">
        <v>221</v>
      </c>
      <c r="F267" s="6" t="s">
        <v>64</v>
      </c>
      <c r="G267" s="6" t="s">
        <v>2046</v>
      </c>
      <c r="H267" s="6" t="s">
        <v>1620</v>
      </c>
      <c r="I267" s="17" t="s">
        <v>2054</v>
      </c>
    </row>
    <row r="268" spans="1:9">
      <c r="A268" s="6" t="s">
        <v>28</v>
      </c>
      <c r="B268" s="17" t="s">
        <v>2053</v>
      </c>
      <c r="C268" s="6" t="s">
        <v>15</v>
      </c>
      <c r="D268" s="6" t="s">
        <v>2048</v>
      </c>
      <c r="E268" s="6" t="s">
        <v>222</v>
      </c>
      <c r="F268" s="6" t="s">
        <v>64</v>
      </c>
      <c r="G268" s="6" t="s">
        <v>2046</v>
      </c>
      <c r="H268" s="6" t="s">
        <v>1621</v>
      </c>
      <c r="I268" s="17" t="s">
        <v>2055</v>
      </c>
    </row>
    <row r="269" spans="1:9">
      <c r="A269" s="6" t="s">
        <v>28</v>
      </c>
      <c r="B269" s="17" t="s">
        <v>2053</v>
      </c>
      <c r="C269" s="6" t="s">
        <v>15</v>
      </c>
      <c r="D269" s="6" t="s">
        <v>2048</v>
      </c>
      <c r="E269" s="6" t="s">
        <v>223</v>
      </c>
      <c r="F269" s="6" t="s">
        <v>64</v>
      </c>
      <c r="G269" s="6" t="s">
        <v>2046</v>
      </c>
      <c r="H269" s="6" t="s">
        <v>1622</v>
      </c>
      <c r="I269" s="17" t="s">
        <v>2056</v>
      </c>
    </row>
    <row r="270" spans="1:9">
      <c r="A270" s="6" t="s">
        <v>28</v>
      </c>
      <c r="B270" s="17" t="s">
        <v>2053</v>
      </c>
      <c r="C270" s="6" t="s">
        <v>15</v>
      </c>
      <c r="D270" s="6" t="s">
        <v>2048</v>
      </c>
      <c r="E270" s="6" t="s">
        <v>224</v>
      </c>
      <c r="F270" s="6" t="s">
        <v>64</v>
      </c>
      <c r="G270" s="6" t="s">
        <v>2046</v>
      </c>
      <c r="H270" s="6" t="s">
        <v>1623</v>
      </c>
      <c r="I270" s="17" t="s">
        <v>2057</v>
      </c>
    </row>
    <row r="271" spans="1:9">
      <c r="A271" s="6" t="s">
        <v>28</v>
      </c>
      <c r="B271" s="17" t="s">
        <v>2053</v>
      </c>
      <c r="C271" s="6" t="s">
        <v>15</v>
      </c>
      <c r="D271" s="6" t="s">
        <v>2048</v>
      </c>
      <c r="E271" s="6" t="s">
        <v>225</v>
      </c>
      <c r="F271" s="6" t="s">
        <v>64</v>
      </c>
      <c r="G271" s="6" t="s">
        <v>2046</v>
      </c>
      <c r="H271" s="6" t="s">
        <v>1624</v>
      </c>
      <c r="I271" s="17" t="s">
        <v>2058</v>
      </c>
    </row>
    <row r="272" spans="1:9">
      <c r="A272" s="6" t="s">
        <v>28</v>
      </c>
      <c r="B272" s="17" t="s">
        <v>2053</v>
      </c>
      <c r="C272" s="6" t="s">
        <v>15</v>
      </c>
      <c r="D272" s="6" t="s">
        <v>2048</v>
      </c>
      <c r="E272" s="6" t="s">
        <v>226</v>
      </c>
      <c r="F272" s="6" t="s">
        <v>64</v>
      </c>
      <c r="G272" s="6" t="s">
        <v>2046</v>
      </c>
      <c r="H272" s="6" t="s">
        <v>1625</v>
      </c>
      <c r="I272" s="17" t="s">
        <v>2059</v>
      </c>
    </row>
    <row r="273" spans="1:9">
      <c r="A273" s="6" t="s">
        <v>28</v>
      </c>
      <c r="B273" s="17" t="s">
        <v>2053</v>
      </c>
      <c r="C273" s="6" t="s">
        <v>15</v>
      </c>
      <c r="D273" s="6" t="s">
        <v>2048</v>
      </c>
      <c r="E273" s="6" t="s">
        <v>227</v>
      </c>
      <c r="F273" s="6" t="s">
        <v>64</v>
      </c>
      <c r="G273" s="6" t="s">
        <v>2046</v>
      </c>
      <c r="H273" s="6" t="s">
        <v>1626</v>
      </c>
      <c r="I273" s="17" t="s">
        <v>2060</v>
      </c>
    </row>
    <row r="274" spans="1:9">
      <c r="A274" s="6" t="s">
        <v>29</v>
      </c>
      <c r="B274" s="6" t="s">
        <v>1757</v>
      </c>
      <c r="C274" s="6" t="s">
        <v>15</v>
      </c>
      <c r="D274" s="6" t="s">
        <v>2048</v>
      </c>
      <c r="E274" s="6" t="s">
        <v>217</v>
      </c>
      <c r="F274" s="6" t="s">
        <v>64</v>
      </c>
      <c r="G274" s="6" t="s">
        <v>2046</v>
      </c>
      <c r="H274" s="6" t="s">
        <v>1616</v>
      </c>
      <c r="I274" s="6" t="s">
        <v>1934</v>
      </c>
    </row>
    <row r="275" spans="1:9">
      <c r="A275" s="6" t="s">
        <v>29</v>
      </c>
      <c r="B275" s="6" t="s">
        <v>1757</v>
      </c>
      <c r="C275" s="6" t="s">
        <v>15</v>
      </c>
      <c r="D275" s="6" t="s">
        <v>2048</v>
      </c>
      <c r="E275" s="6" t="s">
        <v>228</v>
      </c>
      <c r="F275" s="6" t="s">
        <v>64</v>
      </c>
      <c r="G275" s="6" t="s">
        <v>2046</v>
      </c>
      <c r="H275" s="6" t="s">
        <v>1627</v>
      </c>
      <c r="I275" s="6" t="s">
        <v>1938</v>
      </c>
    </row>
    <row r="276" spans="1:9">
      <c r="A276" s="6" t="s">
        <v>29</v>
      </c>
      <c r="B276" s="6" t="s">
        <v>1757</v>
      </c>
      <c r="C276" s="6" t="s">
        <v>15</v>
      </c>
      <c r="D276" s="6" t="s">
        <v>2048</v>
      </c>
      <c r="E276" s="6" t="s">
        <v>229</v>
      </c>
      <c r="F276" s="6" t="s">
        <v>64</v>
      </c>
      <c r="G276" s="6" t="s">
        <v>2046</v>
      </c>
      <c r="H276" s="6" t="s">
        <v>1628</v>
      </c>
      <c r="I276" s="6" t="s">
        <v>1939</v>
      </c>
    </row>
    <row r="277" spans="1:9">
      <c r="A277" s="6" t="s">
        <v>29</v>
      </c>
      <c r="B277" s="6" t="s">
        <v>1757</v>
      </c>
      <c r="C277" s="6" t="s">
        <v>15</v>
      </c>
      <c r="D277" s="6" t="s">
        <v>2048</v>
      </c>
      <c r="E277" s="6" t="s">
        <v>230</v>
      </c>
      <c r="F277" s="6" t="s">
        <v>64</v>
      </c>
      <c r="G277" s="6" t="s">
        <v>2046</v>
      </c>
      <c r="H277" s="6" t="s">
        <v>1629</v>
      </c>
      <c r="I277" s="6" t="s">
        <v>1940</v>
      </c>
    </row>
    <row r="278" spans="1:9">
      <c r="A278" s="6" t="s">
        <v>29</v>
      </c>
      <c r="B278" s="6" t="s">
        <v>1757</v>
      </c>
      <c r="C278" s="6" t="s">
        <v>15</v>
      </c>
      <c r="D278" s="6" t="s">
        <v>2048</v>
      </c>
      <c r="E278" s="6" t="s">
        <v>231</v>
      </c>
      <c r="F278" s="6" t="s">
        <v>64</v>
      </c>
      <c r="G278" s="6" t="s">
        <v>2046</v>
      </c>
      <c r="H278" s="6" t="s">
        <v>1630</v>
      </c>
      <c r="I278" s="6" t="s">
        <v>1941</v>
      </c>
    </row>
    <row r="279" spans="1:9">
      <c r="A279" s="6" t="s">
        <v>29</v>
      </c>
      <c r="B279" s="6" t="s">
        <v>1757</v>
      </c>
      <c r="C279" s="6" t="s">
        <v>15</v>
      </c>
      <c r="D279" s="6" t="s">
        <v>2048</v>
      </c>
      <c r="E279" s="6" t="s">
        <v>232</v>
      </c>
      <c r="F279" s="6" t="s">
        <v>64</v>
      </c>
      <c r="G279" s="6" t="s">
        <v>2046</v>
      </c>
      <c r="H279" s="6" t="s">
        <v>1631</v>
      </c>
      <c r="I279" s="6" t="s">
        <v>1942</v>
      </c>
    </row>
    <row r="280" spans="1:9">
      <c r="A280" s="6" t="s">
        <v>29</v>
      </c>
      <c r="B280" s="6" t="s">
        <v>1757</v>
      </c>
      <c r="C280" s="6" t="s">
        <v>15</v>
      </c>
      <c r="D280" s="6" t="s">
        <v>2048</v>
      </c>
      <c r="E280" s="6" t="s">
        <v>65</v>
      </c>
      <c r="F280" s="6" t="s">
        <v>64</v>
      </c>
      <c r="G280" s="6" t="s">
        <v>2046</v>
      </c>
      <c r="H280" s="6" t="s">
        <v>1479</v>
      </c>
      <c r="I280" s="6" t="s">
        <v>1783</v>
      </c>
    </row>
    <row r="281" spans="1:9">
      <c r="A281" s="6" t="s">
        <v>29</v>
      </c>
      <c r="B281" s="6" t="s">
        <v>1757</v>
      </c>
      <c r="C281" s="6" t="s">
        <v>15</v>
      </c>
      <c r="D281" s="6" t="s">
        <v>2048</v>
      </c>
      <c r="E281" s="6" t="s">
        <v>233</v>
      </c>
      <c r="F281" s="6" t="s">
        <v>64</v>
      </c>
      <c r="G281" s="6" t="s">
        <v>2046</v>
      </c>
      <c r="H281" s="6" t="s">
        <v>1632</v>
      </c>
      <c r="I281" s="6" t="s">
        <v>1943</v>
      </c>
    </row>
    <row r="282" spans="1:9">
      <c r="A282" s="6" t="s">
        <v>30</v>
      </c>
      <c r="B282" s="6" t="s">
        <v>1758</v>
      </c>
      <c r="C282" s="6" t="s">
        <v>15</v>
      </c>
      <c r="D282" s="6" t="s">
        <v>2048</v>
      </c>
      <c r="E282" s="6" t="s">
        <v>234</v>
      </c>
      <c r="F282" s="6" t="s">
        <v>64</v>
      </c>
      <c r="G282" s="6" t="s">
        <v>2046</v>
      </c>
      <c r="H282" s="6" t="s">
        <v>762</v>
      </c>
      <c r="I282" s="6" t="s">
        <v>1944</v>
      </c>
    </row>
    <row r="283" spans="1:9">
      <c r="A283" s="6" t="s">
        <v>30</v>
      </c>
      <c r="B283" s="6" t="s">
        <v>1758</v>
      </c>
      <c r="C283" s="6" t="s">
        <v>15</v>
      </c>
      <c r="D283" s="6" t="s">
        <v>2048</v>
      </c>
      <c r="E283" s="6" t="s">
        <v>235</v>
      </c>
      <c r="F283" s="6" t="s">
        <v>64</v>
      </c>
      <c r="G283" s="6" t="s">
        <v>2046</v>
      </c>
      <c r="H283" s="6" t="s">
        <v>1633</v>
      </c>
      <c r="I283" s="6" t="s">
        <v>1945</v>
      </c>
    </row>
    <row r="284" spans="1:9">
      <c r="A284" s="6" t="s">
        <v>30</v>
      </c>
      <c r="B284" s="6" t="s">
        <v>1758</v>
      </c>
      <c r="C284" s="6" t="s">
        <v>15</v>
      </c>
      <c r="D284" s="6" t="s">
        <v>2048</v>
      </c>
      <c r="E284" s="6" t="s">
        <v>236</v>
      </c>
      <c r="F284" s="6" t="s">
        <v>64</v>
      </c>
      <c r="G284" s="6" t="s">
        <v>2046</v>
      </c>
      <c r="H284" s="6" t="s">
        <v>1634</v>
      </c>
      <c r="I284" s="6" t="s">
        <v>1946</v>
      </c>
    </row>
    <row r="285" spans="1:9">
      <c r="A285" s="6" t="s">
        <v>30</v>
      </c>
      <c r="B285" s="6" t="s">
        <v>1758</v>
      </c>
      <c r="C285" s="6" t="s">
        <v>15</v>
      </c>
      <c r="D285" s="6" t="s">
        <v>2048</v>
      </c>
      <c r="E285" s="6" t="s">
        <v>237</v>
      </c>
      <c r="F285" s="6" t="s">
        <v>64</v>
      </c>
      <c r="G285" s="6" t="s">
        <v>2046</v>
      </c>
      <c r="H285" s="6" t="s">
        <v>1635</v>
      </c>
      <c r="I285" s="6" t="s">
        <v>1947</v>
      </c>
    </row>
    <row r="286" spans="1:9">
      <c r="A286" s="6" t="s">
        <v>30</v>
      </c>
      <c r="B286" s="6" t="s">
        <v>1758</v>
      </c>
      <c r="C286" s="6" t="s">
        <v>15</v>
      </c>
      <c r="D286" s="6" t="s">
        <v>2048</v>
      </c>
      <c r="E286" s="6" t="s">
        <v>238</v>
      </c>
      <c r="F286" s="6" t="s">
        <v>64</v>
      </c>
      <c r="G286" s="6" t="s">
        <v>2046</v>
      </c>
      <c r="H286" s="6" t="s">
        <v>1636</v>
      </c>
      <c r="I286" s="6" t="s">
        <v>1948</v>
      </c>
    </row>
    <row r="287" spans="1:9">
      <c r="A287" s="6" t="s">
        <v>30</v>
      </c>
      <c r="B287" s="6" t="s">
        <v>1758</v>
      </c>
      <c r="C287" s="6" t="s">
        <v>15</v>
      </c>
      <c r="D287" s="6" t="s">
        <v>2048</v>
      </c>
      <c r="E287" s="6" t="s">
        <v>239</v>
      </c>
      <c r="F287" s="6" t="s">
        <v>64</v>
      </c>
      <c r="G287" s="6" t="s">
        <v>2046</v>
      </c>
      <c r="H287" s="6" t="s">
        <v>1637</v>
      </c>
      <c r="I287" s="6" t="s">
        <v>1949</v>
      </c>
    </row>
    <row r="288" spans="1:9">
      <c r="A288" s="6" t="s">
        <v>344</v>
      </c>
      <c r="B288" s="6" t="s">
        <v>1759</v>
      </c>
      <c r="C288" s="6" t="s">
        <v>15</v>
      </c>
      <c r="D288" s="6" t="s">
        <v>2048</v>
      </c>
      <c r="E288" s="6" t="s">
        <v>240</v>
      </c>
      <c r="F288" s="6" t="s">
        <v>64</v>
      </c>
      <c r="G288" s="6" t="s">
        <v>2046</v>
      </c>
      <c r="H288" s="6" t="s">
        <v>1638</v>
      </c>
      <c r="I288" s="6" t="s">
        <v>1950</v>
      </c>
    </row>
    <row r="289" spans="1:9">
      <c r="A289" s="6" t="s">
        <v>344</v>
      </c>
      <c r="B289" s="6" t="s">
        <v>1759</v>
      </c>
      <c r="C289" s="6" t="s">
        <v>15</v>
      </c>
      <c r="D289" s="6" t="s">
        <v>2048</v>
      </c>
      <c r="E289" s="6" t="s">
        <v>241</v>
      </c>
      <c r="F289" s="6" t="s">
        <v>64</v>
      </c>
      <c r="G289" s="6" t="s">
        <v>2046</v>
      </c>
      <c r="H289" s="6" t="s">
        <v>1639</v>
      </c>
      <c r="I289" s="6" t="s">
        <v>1951</v>
      </c>
    </row>
    <row r="290" spans="1:9">
      <c r="A290" s="6" t="s">
        <v>344</v>
      </c>
      <c r="B290" s="6" t="s">
        <v>1759</v>
      </c>
      <c r="C290" s="6" t="s">
        <v>15</v>
      </c>
      <c r="D290" s="6" t="s">
        <v>2048</v>
      </c>
      <c r="E290" s="6" t="s">
        <v>242</v>
      </c>
      <c r="F290" s="6" t="s">
        <v>64</v>
      </c>
      <c r="G290" s="6" t="s">
        <v>2046</v>
      </c>
      <c r="H290" s="6" t="s">
        <v>1640</v>
      </c>
      <c r="I290" s="6" t="s">
        <v>1952</v>
      </c>
    </row>
    <row r="291" spans="1:9">
      <c r="A291" s="6" t="s">
        <v>344</v>
      </c>
      <c r="B291" s="6" t="s">
        <v>1759</v>
      </c>
      <c r="C291" s="6" t="s">
        <v>15</v>
      </c>
      <c r="D291" s="6" t="s">
        <v>2048</v>
      </c>
      <c r="E291" s="6" t="s">
        <v>243</v>
      </c>
      <c r="F291" s="6" t="s">
        <v>64</v>
      </c>
      <c r="G291" s="6" t="s">
        <v>2046</v>
      </c>
      <c r="H291" s="6" t="s">
        <v>795</v>
      </c>
      <c r="I291" s="6" t="s">
        <v>1953</v>
      </c>
    </row>
    <row r="292" spans="1:9">
      <c r="A292" s="6" t="s">
        <v>344</v>
      </c>
      <c r="B292" s="6" t="s">
        <v>1759</v>
      </c>
      <c r="C292" s="6" t="s">
        <v>15</v>
      </c>
      <c r="D292" s="6" t="s">
        <v>2048</v>
      </c>
      <c r="E292" s="6" t="s">
        <v>244</v>
      </c>
      <c r="F292" s="6" t="s">
        <v>64</v>
      </c>
      <c r="G292" s="6" t="s">
        <v>2046</v>
      </c>
      <c r="H292" s="6" t="s">
        <v>1641</v>
      </c>
      <c r="I292" s="6" t="s">
        <v>1954</v>
      </c>
    </row>
    <row r="293" spans="1:9">
      <c r="A293" s="6" t="s">
        <v>344</v>
      </c>
      <c r="B293" s="6" t="s">
        <v>1759</v>
      </c>
      <c r="C293" s="6" t="s">
        <v>15</v>
      </c>
      <c r="D293" s="6" t="s">
        <v>2048</v>
      </c>
      <c r="E293" s="6" t="s">
        <v>245</v>
      </c>
      <c r="F293" s="6" t="s">
        <v>64</v>
      </c>
      <c r="G293" s="6" t="s">
        <v>2046</v>
      </c>
      <c r="H293" s="6" t="s">
        <v>1642</v>
      </c>
      <c r="I293" s="6" t="s">
        <v>1955</v>
      </c>
    </row>
    <row r="294" spans="1:9">
      <c r="A294" s="6" t="s">
        <v>344</v>
      </c>
      <c r="B294" s="6" t="s">
        <v>1759</v>
      </c>
      <c r="C294" s="6" t="s">
        <v>15</v>
      </c>
      <c r="D294" s="6" t="s">
        <v>2048</v>
      </c>
      <c r="E294" s="6" t="s">
        <v>69</v>
      </c>
      <c r="F294" s="6" t="s">
        <v>64</v>
      </c>
      <c r="G294" s="6" t="s">
        <v>2046</v>
      </c>
      <c r="H294" s="6" t="s">
        <v>1483</v>
      </c>
      <c r="I294" s="6" t="s">
        <v>1787</v>
      </c>
    </row>
    <row r="295" spans="1:9">
      <c r="A295" s="6" t="s">
        <v>31</v>
      </c>
      <c r="B295" s="6" t="s">
        <v>1760</v>
      </c>
      <c r="C295" s="6" t="s">
        <v>15</v>
      </c>
      <c r="D295" s="6" t="s">
        <v>2048</v>
      </c>
      <c r="E295" s="6" t="s">
        <v>246</v>
      </c>
      <c r="F295" s="6" t="s">
        <v>64</v>
      </c>
      <c r="G295" s="6" t="s">
        <v>2046</v>
      </c>
      <c r="H295" s="6" t="s">
        <v>1643</v>
      </c>
      <c r="I295" s="6" t="s">
        <v>1956</v>
      </c>
    </row>
    <row r="296" spans="1:9">
      <c r="A296" s="6" t="s">
        <v>31</v>
      </c>
      <c r="B296" s="6" t="s">
        <v>1760</v>
      </c>
      <c r="C296" s="6" t="s">
        <v>15</v>
      </c>
      <c r="D296" s="6" t="s">
        <v>2048</v>
      </c>
      <c r="E296" s="6" t="s">
        <v>247</v>
      </c>
      <c r="F296" s="6" t="s">
        <v>64</v>
      </c>
      <c r="G296" s="6" t="s">
        <v>2046</v>
      </c>
      <c r="H296" s="6" t="s">
        <v>1644</v>
      </c>
      <c r="I296" s="6" t="s">
        <v>1957</v>
      </c>
    </row>
    <row r="297" spans="1:9">
      <c r="A297" s="6" t="s">
        <v>31</v>
      </c>
      <c r="B297" s="6" t="s">
        <v>1760</v>
      </c>
      <c r="C297" s="6" t="s">
        <v>15</v>
      </c>
      <c r="D297" s="6" t="s">
        <v>2048</v>
      </c>
      <c r="E297" s="6" t="s">
        <v>248</v>
      </c>
      <c r="F297" s="6" t="s">
        <v>64</v>
      </c>
      <c r="G297" s="6" t="s">
        <v>2046</v>
      </c>
      <c r="H297" s="6" t="s">
        <v>1645</v>
      </c>
      <c r="I297" s="6" t="s">
        <v>1958</v>
      </c>
    </row>
    <row r="298" spans="1:9">
      <c r="A298" s="6" t="s">
        <v>31</v>
      </c>
      <c r="B298" s="6" t="s">
        <v>1760</v>
      </c>
      <c r="C298" s="6" t="s">
        <v>15</v>
      </c>
      <c r="D298" s="6" t="s">
        <v>2048</v>
      </c>
      <c r="E298" s="6" t="s">
        <v>249</v>
      </c>
      <c r="F298" s="6" t="s">
        <v>64</v>
      </c>
      <c r="G298" s="6" t="s">
        <v>2046</v>
      </c>
      <c r="H298" s="6" t="s">
        <v>1646</v>
      </c>
      <c r="I298" s="6" t="s">
        <v>1959</v>
      </c>
    </row>
    <row r="299" spans="1:9">
      <c r="A299" s="6" t="s">
        <v>31</v>
      </c>
      <c r="B299" s="6" t="s">
        <v>1760</v>
      </c>
      <c r="C299" s="6" t="s">
        <v>15</v>
      </c>
      <c r="D299" s="6" t="s">
        <v>2048</v>
      </c>
      <c r="E299" s="6" t="s">
        <v>250</v>
      </c>
      <c r="F299" s="6" t="s">
        <v>64</v>
      </c>
      <c r="G299" s="6" t="s">
        <v>2046</v>
      </c>
      <c r="H299" s="6" t="s">
        <v>1647</v>
      </c>
      <c r="I299" s="6" t="s">
        <v>1960</v>
      </c>
    </row>
    <row r="300" spans="1:9">
      <c r="A300" s="6" t="s">
        <v>31</v>
      </c>
      <c r="B300" s="6" t="s">
        <v>1760</v>
      </c>
      <c r="C300" s="6" t="s">
        <v>15</v>
      </c>
      <c r="D300" s="6" t="s">
        <v>2048</v>
      </c>
      <c r="E300" s="6" t="s">
        <v>251</v>
      </c>
      <c r="F300" s="6" t="s">
        <v>64</v>
      </c>
      <c r="G300" s="6" t="s">
        <v>2046</v>
      </c>
      <c r="H300" s="6" t="s">
        <v>1648</v>
      </c>
      <c r="I300" s="6" t="s">
        <v>1961</v>
      </c>
    </row>
    <row r="301" spans="1:9">
      <c r="A301" s="6" t="s">
        <v>31</v>
      </c>
      <c r="B301" s="6" t="s">
        <v>1760</v>
      </c>
      <c r="C301" s="6" t="s">
        <v>15</v>
      </c>
      <c r="D301" s="6" t="s">
        <v>2048</v>
      </c>
      <c r="E301" s="6" t="s">
        <v>252</v>
      </c>
      <c r="F301" s="6" t="s">
        <v>64</v>
      </c>
      <c r="G301" s="6" t="s">
        <v>2046</v>
      </c>
      <c r="H301" s="6" t="s">
        <v>1649</v>
      </c>
      <c r="I301" s="6" t="s">
        <v>1962</v>
      </c>
    </row>
    <row r="302" spans="1:9">
      <c r="A302" s="6" t="s">
        <v>31</v>
      </c>
      <c r="B302" s="6" t="s">
        <v>1760</v>
      </c>
      <c r="C302" s="6" t="s">
        <v>15</v>
      </c>
      <c r="D302" s="6" t="s">
        <v>2048</v>
      </c>
      <c r="E302" s="6" t="s">
        <v>253</v>
      </c>
      <c r="F302" s="6" t="s">
        <v>64</v>
      </c>
      <c r="G302" s="6" t="s">
        <v>2046</v>
      </c>
      <c r="H302" s="6" t="s">
        <v>1650</v>
      </c>
      <c r="I302" s="6" t="s">
        <v>1963</v>
      </c>
    </row>
    <row r="303" spans="1:9">
      <c r="A303" s="6" t="s">
        <v>32</v>
      </c>
      <c r="B303" s="17" t="s">
        <v>2064</v>
      </c>
      <c r="C303" s="6" t="s">
        <v>15</v>
      </c>
      <c r="D303" s="6" t="s">
        <v>2048</v>
      </c>
      <c r="E303" s="6" t="s">
        <v>254</v>
      </c>
      <c r="F303" s="6" t="s">
        <v>64</v>
      </c>
      <c r="G303" s="6" t="s">
        <v>2046</v>
      </c>
      <c r="H303" s="6" t="s">
        <v>1651</v>
      </c>
      <c r="I303" s="17" t="s">
        <v>2065</v>
      </c>
    </row>
    <row r="304" spans="1:9">
      <c r="A304" s="6" t="s">
        <v>32</v>
      </c>
      <c r="B304" s="17" t="s">
        <v>2064</v>
      </c>
      <c r="C304" s="6" t="s">
        <v>15</v>
      </c>
      <c r="D304" s="6" t="s">
        <v>2048</v>
      </c>
      <c r="E304" s="6" t="s">
        <v>255</v>
      </c>
      <c r="F304" s="6" t="s">
        <v>64</v>
      </c>
      <c r="G304" s="6" t="s">
        <v>2046</v>
      </c>
      <c r="H304" s="6" t="s">
        <v>1652</v>
      </c>
      <c r="I304" s="17" t="s">
        <v>2066</v>
      </c>
    </row>
    <row r="305" spans="1:9">
      <c r="A305" s="6" t="s">
        <v>32</v>
      </c>
      <c r="B305" s="17" t="s">
        <v>2064</v>
      </c>
      <c r="C305" s="6" t="s">
        <v>15</v>
      </c>
      <c r="D305" s="6" t="s">
        <v>2048</v>
      </c>
      <c r="E305" s="6" t="s">
        <v>256</v>
      </c>
      <c r="F305" s="6" t="s">
        <v>64</v>
      </c>
      <c r="G305" s="6" t="s">
        <v>2046</v>
      </c>
      <c r="H305" s="6" t="s">
        <v>1653</v>
      </c>
      <c r="I305" s="17" t="s">
        <v>2067</v>
      </c>
    </row>
    <row r="306" spans="1:9">
      <c r="A306" s="6" t="s">
        <v>32</v>
      </c>
      <c r="B306" s="17" t="s">
        <v>2064</v>
      </c>
      <c r="C306" s="6" t="s">
        <v>15</v>
      </c>
      <c r="D306" s="6" t="s">
        <v>2048</v>
      </c>
      <c r="E306" s="6" t="s">
        <v>257</v>
      </c>
      <c r="F306" s="6" t="s">
        <v>64</v>
      </c>
      <c r="G306" s="6" t="s">
        <v>2046</v>
      </c>
      <c r="H306" s="6" t="s">
        <v>1654</v>
      </c>
      <c r="I306" s="17" t="s">
        <v>2068</v>
      </c>
    </row>
    <row r="307" spans="1:9">
      <c r="A307" s="6" t="s">
        <v>32</v>
      </c>
      <c r="B307" s="17" t="s">
        <v>2064</v>
      </c>
      <c r="C307" s="6" t="s">
        <v>15</v>
      </c>
      <c r="D307" s="6" t="s">
        <v>2048</v>
      </c>
      <c r="E307" s="6" t="s">
        <v>258</v>
      </c>
      <c r="F307" s="6" t="s">
        <v>64</v>
      </c>
      <c r="G307" s="6" t="s">
        <v>2046</v>
      </c>
      <c r="H307" s="6" t="s">
        <v>1655</v>
      </c>
      <c r="I307" s="17" t="s">
        <v>2069</v>
      </c>
    </row>
    <row r="308" spans="1:9">
      <c r="A308" s="6" t="s">
        <v>32</v>
      </c>
      <c r="B308" s="17" t="s">
        <v>2064</v>
      </c>
      <c r="C308" s="6" t="s">
        <v>15</v>
      </c>
      <c r="D308" s="6" t="s">
        <v>2048</v>
      </c>
      <c r="E308" s="6" t="s">
        <v>259</v>
      </c>
      <c r="F308" s="6" t="s">
        <v>64</v>
      </c>
      <c r="G308" s="6" t="s">
        <v>2046</v>
      </c>
      <c r="H308" s="6" t="s">
        <v>1656</v>
      </c>
      <c r="I308" s="17" t="s">
        <v>2070</v>
      </c>
    </row>
    <row r="309" spans="1:9">
      <c r="A309" s="6" t="s">
        <v>33</v>
      </c>
      <c r="B309" s="6" t="s">
        <v>1761</v>
      </c>
      <c r="C309" s="6" t="s">
        <v>15</v>
      </c>
      <c r="D309" s="6" t="s">
        <v>2048</v>
      </c>
      <c r="E309" s="6" t="s">
        <v>260</v>
      </c>
      <c r="F309" s="6" t="s">
        <v>64</v>
      </c>
      <c r="G309" s="6" t="s">
        <v>2046</v>
      </c>
      <c r="H309" s="6" t="s">
        <v>1657</v>
      </c>
      <c r="I309" s="6" t="s">
        <v>1964</v>
      </c>
    </row>
    <row r="310" spans="1:9">
      <c r="A310" s="6" t="s">
        <v>33</v>
      </c>
      <c r="B310" s="6" t="s">
        <v>1761</v>
      </c>
      <c r="C310" s="6" t="s">
        <v>15</v>
      </c>
      <c r="D310" s="6" t="s">
        <v>2048</v>
      </c>
      <c r="E310" s="6" t="s">
        <v>261</v>
      </c>
      <c r="F310" s="6" t="s">
        <v>64</v>
      </c>
      <c r="G310" s="6" t="s">
        <v>2046</v>
      </c>
      <c r="H310" s="6" t="s">
        <v>1658</v>
      </c>
      <c r="I310" s="6" t="s">
        <v>1965</v>
      </c>
    </row>
    <row r="311" spans="1:9">
      <c r="A311" s="6" t="s">
        <v>33</v>
      </c>
      <c r="B311" s="6" t="s">
        <v>1761</v>
      </c>
      <c r="C311" s="6" t="s">
        <v>15</v>
      </c>
      <c r="D311" s="6" t="s">
        <v>2048</v>
      </c>
      <c r="E311" s="6" t="s">
        <v>262</v>
      </c>
      <c r="F311" s="6" t="s">
        <v>64</v>
      </c>
      <c r="G311" s="6" t="s">
        <v>2046</v>
      </c>
      <c r="H311" s="6" t="s">
        <v>1659</v>
      </c>
      <c r="I311" s="6" t="s">
        <v>1966</v>
      </c>
    </row>
    <row r="312" spans="1:9">
      <c r="A312" s="6" t="s">
        <v>33</v>
      </c>
      <c r="B312" s="6" t="s">
        <v>1761</v>
      </c>
      <c r="C312" s="6" t="s">
        <v>15</v>
      </c>
      <c r="D312" s="6" t="s">
        <v>2048</v>
      </c>
      <c r="E312" s="6" t="s">
        <v>263</v>
      </c>
      <c r="F312" s="6" t="s">
        <v>64</v>
      </c>
      <c r="G312" s="6" t="s">
        <v>2046</v>
      </c>
      <c r="H312" s="6" t="s">
        <v>1660</v>
      </c>
      <c r="I312" s="6" t="s">
        <v>1967</v>
      </c>
    </row>
    <row r="313" spans="1:9">
      <c r="A313" s="6" t="s">
        <v>33</v>
      </c>
      <c r="B313" s="6" t="s">
        <v>1761</v>
      </c>
      <c r="C313" s="6" t="s">
        <v>15</v>
      </c>
      <c r="D313" s="6" t="s">
        <v>2048</v>
      </c>
      <c r="E313" s="6" t="s">
        <v>264</v>
      </c>
      <c r="F313" s="6" t="s">
        <v>64</v>
      </c>
      <c r="G313" s="6" t="s">
        <v>2046</v>
      </c>
      <c r="H313" s="6" t="s">
        <v>1661</v>
      </c>
      <c r="I313" s="6" t="s">
        <v>1968</v>
      </c>
    </row>
    <row r="314" spans="1:9">
      <c r="A314" s="6" t="s">
        <v>33</v>
      </c>
      <c r="B314" s="6" t="s">
        <v>1761</v>
      </c>
      <c r="C314" s="6" t="s">
        <v>15</v>
      </c>
      <c r="D314" s="6" t="s">
        <v>2048</v>
      </c>
      <c r="E314" s="6" t="s">
        <v>119</v>
      </c>
      <c r="F314" s="6" t="s">
        <v>64</v>
      </c>
      <c r="G314" s="6" t="s">
        <v>2046</v>
      </c>
      <c r="H314" s="6" t="s">
        <v>1529</v>
      </c>
      <c r="I314" s="6" t="s">
        <v>1836</v>
      </c>
    </row>
    <row r="315" spans="1:9">
      <c r="A315" s="6" t="s">
        <v>33</v>
      </c>
      <c r="B315" s="6" t="s">
        <v>1761</v>
      </c>
      <c r="C315" s="6" t="s">
        <v>15</v>
      </c>
      <c r="D315" s="6" t="s">
        <v>2048</v>
      </c>
      <c r="E315" s="6" t="s">
        <v>265</v>
      </c>
      <c r="F315" s="6" t="s">
        <v>64</v>
      </c>
      <c r="G315" s="6" t="s">
        <v>2046</v>
      </c>
      <c r="H315" s="6" t="s">
        <v>1662</v>
      </c>
      <c r="I315" s="6" t="s">
        <v>1969</v>
      </c>
    </row>
    <row r="316" spans="1:9">
      <c r="A316" s="6" t="s">
        <v>34</v>
      </c>
      <c r="B316" s="6" t="s">
        <v>1762</v>
      </c>
      <c r="C316" s="6" t="s">
        <v>15</v>
      </c>
      <c r="D316" s="6" t="s">
        <v>2048</v>
      </c>
      <c r="E316" s="6" t="s">
        <v>266</v>
      </c>
      <c r="F316" s="6" t="s">
        <v>64</v>
      </c>
      <c r="G316" s="6" t="s">
        <v>2046</v>
      </c>
      <c r="H316" s="6" t="s">
        <v>1663</v>
      </c>
      <c r="I316" s="6" t="s">
        <v>1970</v>
      </c>
    </row>
    <row r="317" spans="1:9">
      <c r="A317" s="6" t="s">
        <v>34</v>
      </c>
      <c r="B317" s="6" t="s">
        <v>1762</v>
      </c>
      <c r="C317" s="6" t="s">
        <v>15</v>
      </c>
      <c r="D317" s="6" t="s">
        <v>2048</v>
      </c>
      <c r="E317" s="6" t="s">
        <v>267</v>
      </c>
      <c r="F317" s="6" t="s">
        <v>64</v>
      </c>
      <c r="G317" s="6" t="s">
        <v>2046</v>
      </c>
      <c r="H317" s="6" t="s">
        <v>1664</v>
      </c>
      <c r="I317" s="6" t="s">
        <v>1971</v>
      </c>
    </row>
    <row r="318" spans="1:9">
      <c r="A318" s="6" t="s">
        <v>34</v>
      </c>
      <c r="B318" s="6" t="s">
        <v>1762</v>
      </c>
      <c r="C318" s="6" t="s">
        <v>15</v>
      </c>
      <c r="D318" s="6" t="s">
        <v>2048</v>
      </c>
      <c r="E318" s="6" t="s">
        <v>268</v>
      </c>
      <c r="F318" s="6" t="s">
        <v>64</v>
      </c>
      <c r="G318" s="6" t="s">
        <v>2046</v>
      </c>
      <c r="H318" s="6" t="s">
        <v>1665</v>
      </c>
      <c r="I318" s="6" t="s">
        <v>1972</v>
      </c>
    </row>
    <row r="319" spans="1:9">
      <c r="A319" s="6" t="s">
        <v>34</v>
      </c>
      <c r="B319" s="6" t="s">
        <v>1762</v>
      </c>
      <c r="C319" s="6" t="s">
        <v>15</v>
      </c>
      <c r="D319" s="6" t="s">
        <v>2048</v>
      </c>
      <c r="E319" s="6" t="s">
        <v>269</v>
      </c>
      <c r="F319" s="6" t="s">
        <v>64</v>
      </c>
      <c r="G319" s="6" t="s">
        <v>2046</v>
      </c>
      <c r="H319" s="6" t="s">
        <v>1666</v>
      </c>
      <c r="I319" s="6" t="s">
        <v>1973</v>
      </c>
    </row>
    <row r="320" spans="1:9">
      <c r="A320" s="6" t="s">
        <v>34</v>
      </c>
      <c r="B320" s="6" t="s">
        <v>1762</v>
      </c>
      <c r="C320" s="6" t="s">
        <v>15</v>
      </c>
      <c r="D320" s="6" t="s">
        <v>2048</v>
      </c>
      <c r="E320" s="6" t="s">
        <v>270</v>
      </c>
      <c r="F320" s="6" t="s">
        <v>64</v>
      </c>
      <c r="G320" s="6" t="s">
        <v>2046</v>
      </c>
      <c r="H320" s="6" t="s">
        <v>1667</v>
      </c>
      <c r="I320" s="6" t="s">
        <v>1974</v>
      </c>
    </row>
    <row r="321" spans="1:9">
      <c r="A321" s="6" t="s">
        <v>34</v>
      </c>
      <c r="B321" s="6" t="s">
        <v>1762</v>
      </c>
      <c r="C321" s="6" t="s">
        <v>15</v>
      </c>
      <c r="D321" s="6" t="s">
        <v>2048</v>
      </c>
      <c r="E321" s="6" t="s">
        <v>271</v>
      </c>
      <c r="F321" s="6" t="s">
        <v>64</v>
      </c>
      <c r="G321" s="6" t="s">
        <v>2046</v>
      </c>
      <c r="H321" s="6" t="s">
        <v>1668</v>
      </c>
      <c r="I321" s="6" t="s">
        <v>1975</v>
      </c>
    </row>
    <row r="322" spans="1:9">
      <c r="A322" s="6" t="s">
        <v>34</v>
      </c>
      <c r="B322" s="6" t="s">
        <v>1762</v>
      </c>
      <c r="C322" s="6" t="s">
        <v>15</v>
      </c>
      <c r="D322" s="6" t="s">
        <v>2048</v>
      </c>
      <c r="E322" s="6" t="s">
        <v>162</v>
      </c>
      <c r="F322" s="6" t="s">
        <v>64</v>
      </c>
      <c r="G322" s="6" t="s">
        <v>2046</v>
      </c>
      <c r="H322" s="6" t="s">
        <v>1567</v>
      </c>
      <c r="I322" s="6" t="s">
        <v>1879</v>
      </c>
    </row>
    <row r="323" spans="1:9">
      <c r="A323" s="6" t="s">
        <v>34</v>
      </c>
      <c r="B323" s="6" t="s">
        <v>1762</v>
      </c>
      <c r="C323" s="6" t="s">
        <v>15</v>
      </c>
      <c r="D323" s="6" t="s">
        <v>2048</v>
      </c>
      <c r="E323" s="6" t="s">
        <v>70</v>
      </c>
      <c r="F323" s="6" t="s">
        <v>64</v>
      </c>
      <c r="G323" s="6" t="s">
        <v>2046</v>
      </c>
      <c r="H323" s="6" t="s">
        <v>1484</v>
      </c>
      <c r="I323" s="6" t="s">
        <v>1788</v>
      </c>
    </row>
    <row r="324" spans="1:9">
      <c r="A324" s="6" t="s">
        <v>34</v>
      </c>
      <c r="B324" s="6" t="s">
        <v>1762</v>
      </c>
      <c r="C324" s="6" t="s">
        <v>15</v>
      </c>
      <c r="D324" s="6" t="s">
        <v>2048</v>
      </c>
      <c r="E324" s="6" t="s">
        <v>95</v>
      </c>
      <c r="F324" s="6" t="s">
        <v>64</v>
      </c>
      <c r="G324" s="6" t="s">
        <v>2046</v>
      </c>
      <c r="H324" s="6" t="s">
        <v>1506</v>
      </c>
      <c r="I324" s="6" t="s">
        <v>1812</v>
      </c>
    </row>
    <row r="325" spans="1:9">
      <c r="A325" s="6" t="s">
        <v>345</v>
      </c>
      <c r="B325" s="6" t="s">
        <v>1763</v>
      </c>
      <c r="C325" s="6" t="s">
        <v>15</v>
      </c>
      <c r="D325" s="6" t="s">
        <v>2048</v>
      </c>
      <c r="E325" s="6" t="s">
        <v>266</v>
      </c>
      <c r="F325" s="6" t="s">
        <v>64</v>
      </c>
      <c r="G325" s="6" t="s">
        <v>2046</v>
      </c>
      <c r="H325" s="6" t="s">
        <v>1663</v>
      </c>
      <c r="I325" s="6" t="s">
        <v>1970</v>
      </c>
    </row>
    <row r="326" spans="1:9">
      <c r="A326" s="6" t="s">
        <v>345</v>
      </c>
      <c r="B326" s="6" t="s">
        <v>1763</v>
      </c>
      <c r="C326" s="6" t="s">
        <v>15</v>
      </c>
      <c r="D326" s="6" t="s">
        <v>2048</v>
      </c>
      <c r="E326" s="6" t="s">
        <v>267</v>
      </c>
      <c r="F326" s="6" t="s">
        <v>64</v>
      </c>
      <c r="G326" s="6" t="s">
        <v>2046</v>
      </c>
      <c r="H326" s="6" t="s">
        <v>1664</v>
      </c>
      <c r="I326" s="6" t="s">
        <v>1971</v>
      </c>
    </row>
    <row r="327" spans="1:9">
      <c r="A327" s="6" t="s">
        <v>345</v>
      </c>
      <c r="B327" s="6" t="s">
        <v>1763</v>
      </c>
      <c r="C327" s="6" t="s">
        <v>15</v>
      </c>
      <c r="D327" s="6" t="s">
        <v>2048</v>
      </c>
      <c r="E327" s="6" t="s">
        <v>268</v>
      </c>
      <c r="F327" s="6" t="s">
        <v>64</v>
      </c>
      <c r="G327" s="6" t="s">
        <v>2046</v>
      </c>
      <c r="H327" s="6" t="s">
        <v>1665</v>
      </c>
      <c r="I327" s="6" t="s">
        <v>1972</v>
      </c>
    </row>
    <row r="328" spans="1:9">
      <c r="A328" s="6" t="s">
        <v>345</v>
      </c>
      <c r="B328" s="6" t="s">
        <v>1763</v>
      </c>
      <c r="C328" s="6" t="s">
        <v>15</v>
      </c>
      <c r="D328" s="6" t="s">
        <v>2048</v>
      </c>
      <c r="E328" s="6" t="s">
        <v>269</v>
      </c>
      <c r="F328" s="6" t="s">
        <v>64</v>
      </c>
      <c r="G328" s="6" t="s">
        <v>2046</v>
      </c>
      <c r="H328" s="6" t="s">
        <v>1666</v>
      </c>
      <c r="I328" s="6" t="s">
        <v>1973</v>
      </c>
    </row>
    <row r="329" spans="1:9">
      <c r="A329" s="6" t="s">
        <v>345</v>
      </c>
      <c r="B329" s="6" t="s">
        <v>1763</v>
      </c>
      <c r="C329" s="6" t="s">
        <v>15</v>
      </c>
      <c r="D329" s="6" t="s">
        <v>2048</v>
      </c>
      <c r="E329" s="6" t="s">
        <v>270</v>
      </c>
      <c r="F329" s="6" t="s">
        <v>64</v>
      </c>
      <c r="G329" s="6" t="s">
        <v>2046</v>
      </c>
      <c r="H329" s="6" t="s">
        <v>1667</v>
      </c>
      <c r="I329" s="6" t="s">
        <v>1974</v>
      </c>
    </row>
    <row r="330" spans="1:9">
      <c r="A330" s="6" t="s">
        <v>345</v>
      </c>
      <c r="B330" s="6" t="s">
        <v>1763</v>
      </c>
      <c r="C330" s="6" t="s">
        <v>15</v>
      </c>
      <c r="D330" s="6" t="s">
        <v>2048</v>
      </c>
      <c r="E330" s="6" t="s">
        <v>271</v>
      </c>
      <c r="F330" s="6" t="s">
        <v>64</v>
      </c>
      <c r="G330" s="6" t="s">
        <v>2046</v>
      </c>
      <c r="H330" s="6" t="s">
        <v>1668</v>
      </c>
      <c r="I330" s="6" t="s">
        <v>1975</v>
      </c>
    </row>
    <row r="331" spans="1:9" ht="46.5" customHeight="1">
      <c r="A331" s="6" t="s">
        <v>346</v>
      </c>
      <c r="B331" s="6" t="s">
        <v>1764</v>
      </c>
      <c r="C331" s="6" t="s">
        <v>0</v>
      </c>
      <c r="D331" s="6" t="s">
        <v>2049</v>
      </c>
      <c r="E331" s="6" t="s">
        <v>272</v>
      </c>
      <c r="F331" s="6" t="s">
        <v>64</v>
      </c>
      <c r="G331" s="6" t="s">
        <v>2046</v>
      </c>
      <c r="H331" s="6" t="s">
        <v>1669</v>
      </c>
      <c r="I331" s="6" t="s">
        <v>1976</v>
      </c>
    </row>
    <row r="332" spans="1:9">
      <c r="A332" s="6" t="s">
        <v>346</v>
      </c>
      <c r="B332" s="6" t="s">
        <v>1764</v>
      </c>
      <c r="C332" s="6" t="s">
        <v>0</v>
      </c>
      <c r="D332" s="6" t="s">
        <v>2049</v>
      </c>
      <c r="E332" s="6" t="s">
        <v>273</v>
      </c>
      <c r="F332" s="6" t="s">
        <v>64</v>
      </c>
      <c r="G332" s="6" t="s">
        <v>2046</v>
      </c>
      <c r="H332" s="6" t="s">
        <v>1670</v>
      </c>
      <c r="I332" s="6" t="s">
        <v>1977</v>
      </c>
    </row>
    <row r="333" spans="1:9">
      <c r="A333" s="6" t="s">
        <v>346</v>
      </c>
      <c r="B333" s="6" t="s">
        <v>1764</v>
      </c>
      <c r="C333" s="6" t="s">
        <v>0</v>
      </c>
      <c r="D333" s="6" t="s">
        <v>2049</v>
      </c>
      <c r="E333" s="6" t="s">
        <v>274</v>
      </c>
      <c r="F333" s="6" t="s">
        <v>64</v>
      </c>
      <c r="G333" s="6" t="s">
        <v>2046</v>
      </c>
      <c r="H333" s="6" t="s">
        <v>496</v>
      </c>
      <c r="I333" s="6" t="s">
        <v>1978</v>
      </c>
    </row>
    <row r="334" spans="1:9">
      <c r="A334" s="6" t="s">
        <v>346</v>
      </c>
      <c r="B334" s="6" t="s">
        <v>1764</v>
      </c>
      <c r="C334" s="6" t="s">
        <v>0</v>
      </c>
      <c r="D334" s="6" t="s">
        <v>2049</v>
      </c>
      <c r="E334" s="6" t="s">
        <v>59</v>
      </c>
      <c r="F334" s="6" t="s">
        <v>64</v>
      </c>
      <c r="G334" s="6" t="s">
        <v>2046</v>
      </c>
      <c r="H334" s="6" t="s">
        <v>1671</v>
      </c>
      <c r="I334" s="6" t="s">
        <v>1979</v>
      </c>
    </row>
    <row r="335" spans="1:9">
      <c r="A335" s="6" t="s">
        <v>346</v>
      </c>
      <c r="B335" s="6" t="s">
        <v>1764</v>
      </c>
      <c r="C335" s="6" t="s">
        <v>0</v>
      </c>
      <c r="D335" s="6" t="s">
        <v>2049</v>
      </c>
      <c r="E335" s="6" t="s">
        <v>61</v>
      </c>
      <c r="F335" s="6" t="s">
        <v>64</v>
      </c>
      <c r="G335" s="6" t="s">
        <v>2046</v>
      </c>
      <c r="H335" s="6" t="s">
        <v>1574</v>
      </c>
      <c r="I335" s="6" t="s">
        <v>1886</v>
      </c>
    </row>
    <row r="336" spans="1:9">
      <c r="A336" s="6" t="s">
        <v>346</v>
      </c>
      <c r="B336" s="6" t="s">
        <v>1764</v>
      </c>
      <c r="C336" s="6" t="s">
        <v>0</v>
      </c>
      <c r="D336" s="6" t="s">
        <v>2049</v>
      </c>
      <c r="E336" s="6" t="s">
        <v>275</v>
      </c>
      <c r="F336" s="6" t="s">
        <v>276</v>
      </c>
      <c r="G336" s="6" t="s">
        <v>1781</v>
      </c>
      <c r="H336" s="6" t="s">
        <v>1672</v>
      </c>
      <c r="I336" s="6" t="s">
        <v>1980</v>
      </c>
    </row>
    <row r="337" spans="1:9">
      <c r="A337" s="6" t="s">
        <v>346</v>
      </c>
      <c r="B337" s="6" t="s">
        <v>1764</v>
      </c>
      <c r="C337" s="6" t="s">
        <v>0</v>
      </c>
      <c r="D337" s="6" t="s">
        <v>2049</v>
      </c>
      <c r="E337" s="6" t="s">
        <v>277</v>
      </c>
      <c r="F337" s="6" t="s">
        <v>276</v>
      </c>
      <c r="G337" s="6" t="s">
        <v>1781</v>
      </c>
      <c r="H337" s="6" t="s">
        <v>1673</v>
      </c>
      <c r="I337" s="6" t="s">
        <v>1981</v>
      </c>
    </row>
    <row r="338" spans="1:9">
      <c r="A338" s="6" t="s">
        <v>346</v>
      </c>
      <c r="B338" s="6" t="s">
        <v>1764</v>
      </c>
      <c r="C338" s="6" t="s">
        <v>0</v>
      </c>
      <c r="D338" s="6" t="s">
        <v>2049</v>
      </c>
      <c r="E338" s="6" t="s">
        <v>278</v>
      </c>
      <c r="F338" s="6" t="s">
        <v>276</v>
      </c>
      <c r="G338" s="6" t="s">
        <v>1781</v>
      </c>
      <c r="H338" s="6" t="s">
        <v>1674</v>
      </c>
      <c r="I338" s="6" t="s">
        <v>1982</v>
      </c>
    </row>
    <row r="339" spans="1:9">
      <c r="A339" s="6" t="s">
        <v>346</v>
      </c>
      <c r="B339" s="6" t="s">
        <v>1764</v>
      </c>
      <c r="C339" s="6" t="s">
        <v>0</v>
      </c>
      <c r="D339" s="6" t="s">
        <v>2049</v>
      </c>
      <c r="E339" s="6" t="s">
        <v>279</v>
      </c>
      <c r="F339" s="6" t="s">
        <v>64</v>
      </c>
      <c r="G339" s="6" t="s">
        <v>2046</v>
      </c>
      <c r="H339" s="6" t="s">
        <v>1675</v>
      </c>
      <c r="I339" s="6" t="s">
        <v>1983</v>
      </c>
    </row>
    <row r="340" spans="1:9">
      <c r="A340" s="6" t="s">
        <v>346</v>
      </c>
      <c r="B340" s="6" t="s">
        <v>1764</v>
      </c>
      <c r="C340" s="6" t="s">
        <v>0</v>
      </c>
      <c r="D340" s="6" t="s">
        <v>2049</v>
      </c>
      <c r="E340" s="6" t="s">
        <v>280</v>
      </c>
      <c r="F340" s="6" t="s">
        <v>64</v>
      </c>
      <c r="G340" s="6" t="s">
        <v>2046</v>
      </c>
      <c r="H340" s="6" t="s">
        <v>1676</v>
      </c>
      <c r="I340" s="6" t="s">
        <v>1984</v>
      </c>
    </row>
    <row r="341" spans="1:9">
      <c r="A341" s="6" t="s">
        <v>346</v>
      </c>
      <c r="B341" s="6" t="s">
        <v>1764</v>
      </c>
      <c r="C341" s="6" t="s">
        <v>0</v>
      </c>
      <c r="D341" s="6" t="s">
        <v>2049</v>
      </c>
      <c r="E341" s="6" t="s">
        <v>281</v>
      </c>
      <c r="F341" s="6" t="s">
        <v>64</v>
      </c>
      <c r="G341" s="6" t="s">
        <v>2046</v>
      </c>
      <c r="H341" s="6" t="s">
        <v>1677</v>
      </c>
      <c r="I341" s="6" t="s">
        <v>1985</v>
      </c>
    </row>
    <row r="342" spans="1:9">
      <c r="A342" s="6" t="s">
        <v>346</v>
      </c>
      <c r="B342" s="6" t="s">
        <v>1764</v>
      </c>
      <c r="C342" s="6" t="s">
        <v>0</v>
      </c>
      <c r="D342" s="6" t="s">
        <v>2049</v>
      </c>
      <c r="E342" s="6" t="s">
        <v>282</v>
      </c>
      <c r="F342" s="6" t="s">
        <v>64</v>
      </c>
      <c r="G342" s="6" t="s">
        <v>2046</v>
      </c>
      <c r="H342" s="6" t="s">
        <v>1678</v>
      </c>
      <c r="I342" s="6" t="s">
        <v>1986</v>
      </c>
    </row>
    <row r="343" spans="1:9">
      <c r="A343" s="6" t="s">
        <v>346</v>
      </c>
      <c r="B343" s="6" t="s">
        <v>1764</v>
      </c>
      <c r="C343" s="6" t="s">
        <v>0</v>
      </c>
      <c r="D343" s="6" t="s">
        <v>2049</v>
      </c>
      <c r="E343" s="6" t="s">
        <v>283</v>
      </c>
      <c r="F343" s="6" t="s">
        <v>64</v>
      </c>
      <c r="G343" s="6" t="s">
        <v>2046</v>
      </c>
      <c r="H343" s="6" t="s">
        <v>1679</v>
      </c>
      <c r="I343" s="6" t="s">
        <v>1987</v>
      </c>
    </row>
    <row r="344" spans="1:9">
      <c r="A344" s="6" t="s">
        <v>347</v>
      </c>
      <c r="B344" s="6" t="s">
        <v>1765</v>
      </c>
      <c r="C344" s="6" t="s">
        <v>0</v>
      </c>
      <c r="D344" s="6" t="s">
        <v>2049</v>
      </c>
      <c r="E344" s="6" t="s">
        <v>272</v>
      </c>
      <c r="F344" s="6" t="s">
        <v>64</v>
      </c>
      <c r="G344" s="6" t="s">
        <v>2046</v>
      </c>
      <c r="H344" s="6" t="s">
        <v>1669</v>
      </c>
      <c r="I344" s="6" t="s">
        <v>1976</v>
      </c>
    </row>
    <row r="345" spans="1:9">
      <c r="A345" s="6" t="s">
        <v>347</v>
      </c>
      <c r="B345" s="6" t="s">
        <v>1765</v>
      </c>
      <c r="C345" s="6" t="s">
        <v>0</v>
      </c>
      <c r="D345" s="6" t="s">
        <v>2049</v>
      </c>
      <c r="E345" s="6" t="s">
        <v>273</v>
      </c>
      <c r="F345" s="6" t="s">
        <v>64</v>
      </c>
      <c r="G345" s="6" t="s">
        <v>2046</v>
      </c>
      <c r="H345" s="6" t="s">
        <v>1670</v>
      </c>
      <c r="I345" s="6" t="s">
        <v>1977</v>
      </c>
    </row>
    <row r="346" spans="1:9">
      <c r="A346" s="6" t="s">
        <v>347</v>
      </c>
      <c r="B346" s="6" t="s">
        <v>1765</v>
      </c>
      <c r="C346" s="6" t="s">
        <v>0</v>
      </c>
      <c r="D346" s="6" t="s">
        <v>2049</v>
      </c>
      <c r="E346" s="6" t="s">
        <v>284</v>
      </c>
      <c r="F346" s="6" t="s">
        <v>64</v>
      </c>
      <c r="G346" s="6" t="s">
        <v>2046</v>
      </c>
      <c r="H346" s="6" t="s">
        <v>1680</v>
      </c>
      <c r="I346" s="6" t="s">
        <v>1988</v>
      </c>
    </row>
    <row r="347" spans="1:9">
      <c r="A347" s="6" t="s">
        <v>347</v>
      </c>
      <c r="B347" s="6" t="s">
        <v>1765</v>
      </c>
      <c r="C347" s="6" t="s">
        <v>0</v>
      </c>
      <c r="D347" s="6" t="s">
        <v>2049</v>
      </c>
      <c r="E347" s="6" t="s">
        <v>233</v>
      </c>
      <c r="F347" s="6" t="s">
        <v>64</v>
      </c>
      <c r="G347" s="6" t="s">
        <v>2046</v>
      </c>
      <c r="H347" s="6" t="s">
        <v>1632</v>
      </c>
      <c r="I347" s="6" t="s">
        <v>1943</v>
      </c>
    </row>
    <row r="348" spans="1:9">
      <c r="A348" s="6" t="s">
        <v>347</v>
      </c>
      <c r="B348" s="6" t="s">
        <v>1765</v>
      </c>
      <c r="C348" s="6" t="s">
        <v>0</v>
      </c>
      <c r="D348" s="6" t="s">
        <v>2049</v>
      </c>
      <c r="E348" s="6" t="s">
        <v>285</v>
      </c>
      <c r="F348" s="6" t="s">
        <v>64</v>
      </c>
      <c r="G348" s="6" t="s">
        <v>2046</v>
      </c>
      <c r="H348" s="6" t="s">
        <v>1681</v>
      </c>
      <c r="I348" s="6" t="s">
        <v>1989</v>
      </c>
    </row>
    <row r="349" spans="1:9">
      <c r="A349" s="6" t="s">
        <v>347</v>
      </c>
      <c r="B349" s="6" t="s">
        <v>1765</v>
      </c>
      <c r="C349" s="6" t="s">
        <v>0</v>
      </c>
      <c r="D349" s="6" t="s">
        <v>2049</v>
      </c>
      <c r="E349" s="6" t="s">
        <v>275</v>
      </c>
      <c r="F349" s="6" t="s">
        <v>276</v>
      </c>
      <c r="G349" s="6" t="s">
        <v>1781</v>
      </c>
      <c r="H349" s="6" t="s">
        <v>1672</v>
      </c>
      <c r="I349" s="6" t="s">
        <v>1980</v>
      </c>
    </row>
    <row r="350" spans="1:9">
      <c r="A350" s="6" t="s">
        <v>347</v>
      </c>
      <c r="B350" s="6" t="s">
        <v>1765</v>
      </c>
      <c r="C350" s="6" t="s">
        <v>0</v>
      </c>
      <c r="D350" s="6" t="s">
        <v>2049</v>
      </c>
      <c r="E350" s="6" t="s">
        <v>277</v>
      </c>
      <c r="F350" s="6" t="s">
        <v>276</v>
      </c>
      <c r="G350" s="6" t="s">
        <v>1781</v>
      </c>
      <c r="H350" s="6" t="s">
        <v>1673</v>
      </c>
      <c r="I350" s="6" t="s">
        <v>1981</v>
      </c>
    </row>
    <row r="351" spans="1:9">
      <c r="A351" s="6" t="s">
        <v>347</v>
      </c>
      <c r="B351" s="6" t="s">
        <v>1765</v>
      </c>
      <c r="C351" s="6" t="s">
        <v>0</v>
      </c>
      <c r="D351" s="6" t="s">
        <v>2049</v>
      </c>
      <c r="E351" s="6" t="s">
        <v>278</v>
      </c>
      <c r="F351" s="6" t="s">
        <v>276</v>
      </c>
      <c r="G351" s="6" t="s">
        <v>1781</v>
      </c>
      <c r="H351" s="6" t="s">
        <v>1674</v>
      </c>
      <c r="I351" s="6" t="s">
        <v>1982</v>
      </c>
    </row>
    <row r="352" spans="1:9">
      <c r="A352" s="6" t="s">
        <v>347</v>
      </c>
      <c r="B352" s="6" t="s">
        <v>1765</v>
      </c>
      <c r="C352" s="6" t="s">
        <v>0</v>
      </c>
      <c r="D352" s="6" t="s">
        <v>2049</v>
      </c>
      <c r="E352" s="6" t="s">
        <v>279</v>
      </c>
      <c r="F352" s="6" t="s">
        <v>64</v>
      </c>
      <c r="G352" s="6" t="s">
        <v>2046</v>
      </c>
      <c r="H352" s="6" t="s">
        <v>1675</v>
      </c>
      <c r="I352" s="6" t="s">
        <v>1983</v>
      </c>
    </row>
    <row r="353" spans="1:9">
      <c r="A353" s="6" t="s">
        <v>347</v>
      </c>
      <c r="B353" s="6" t="s">
        <v>1765</v>
      </c>
      <c r="C353" s="6" t="s">
        <v>0</v>
      </c>
      <c r="D353" s="6" t="s">
        <v>2049</v>
      </c>
      <c r="E353" s="6" t="s">
        <v>280</v>
      </c>
      <c r="F353" s="6" t="s">
        <v>64</v>
      </c>
      <c r="G353" s="6" t="s">
        <v>2046</v>
      </c>
      <c r="H353" s="6" t="s">
        <v>1676</v>
      </c>
      <c r="I353" s="6" t="s">
        <v>1984</v>
      </c>
    </row>
    <row r="354" spans="1:9">
      <c r="A354" s="6" t="s">
        <v>347</v>
      </c>
      <c r="B354" s="6" t="s">
        <v>1765</v>
      </c>
      <c r="C354" s="6" t="s">
        <v>0</v>
      </c>
      <c r="D354" s="6" t="s">
        <v>2049</v>
      </c>
      <c r="E354" s="6" t="s">
        <v>281</v>
      </c>
      <c r="F354" s="6" t="s">
        <v>64</v>
      </c>
      <c r="G354" s="6" t="s">
        <v>2046</v>
      </c>
      <c r="H354" s="6" t="s">
        <v>1677</v>
      </c>
      <c r="I354" s="6" t="s">
        <v>1985</v>
      </c>
    </row>
    <row r="355" spans="1:9">
      <c r="A355" s="6" t="s">
        <v>347</v>
      </c>
      <c r="B355" s="6" t="s">
        <v>1765</v>
      </c>
      <c r="C355" s="6" t="s">
        <v>0</v>
      </c>
      <c r="D355" s="6" t="s">
        <v>2049</v>
      </c>
      <c r="E355" s="6" t="s">
        <v>282</v>
      </c>
      <c r="F355" s="6" t="s">
        <v>64</v>
      </c>
      <c r="G355" s="6" t="s">
        <v>2046</v>
      </c>
      <c r="H355" s="6" t="s">
        <v>1678</v>
      </c>
      <c r="I355" s="6" t="s">
        <v>1986</v>
      </c>
    </row>
    <row r="356" spans="1:9">
      <c r="A356" s="6" t="s">
        <v>347</v>
      </c>
      <c r="B356" s="6" t="s">
        <v>1765</v>
      </c>
      <c r="C356" s="6" t="s">
        <v>0</v>
      </c>
      <c r="D356" s="6" t="s">
        <v>2049</v>
      </c>
      <c r="E356" s="6" t="s">
        <v>283</v>
      </c>
      <c r="F356" s="6" t="s">
        <v>64</v>
      </c>
      <c r="G356" s="6" t="s">
        <v>2046</v>
      </c>
      <c r="H356" s="6" t="s">
        <v>1679</v>
      </c>
      <c r="I356" s="6" t="s">
        <v>1987</v>
      </c>
    </row>
    <row r="357" spans="1:9">
      <c r="A357" s="6" t="s">
        <v>348</v>
      </c>
      <c r="B357" s="6" t="s">
        <v>1766</v>
      </c>
      <c r="C357" s="6" t="s">
        <v>0</v>
      </c>
      <c r="D357" s="6" t="s">
        <v>2049</v>
      </c>
      <c r="E357" s="6" t="s">
        <v>272</v>
      </c>
      <c r="F357" s="6" t="s">
        <v>64</v>
      </c>
      <c r="G357" s="6" t="s">
        <v>2046</v>
      </c>
      <c r="H357" s="6" t="s">
        <v>1669</v>
      </c>
      <c r="I357" s="6" t="s">
        <v>1976</v>
      </c>
    </row>
    <row r="358" spans="1:9">
      <c r="A358" s="6" t="s">
        <v>348</v>
      </c>
      <c r="B358" s="6" t="s">
        <v>1766</v>
      </c>
      <c r="C358" s="6" t="s">
        <v>0</v>
      </c>
      <c r="D358" s="6" t="s">
        <v>2049</v>
      </c>
      <c r="E358" s="6" t="s">
        <v>273</v>
      </c>
      <c r="F358" s="6" t="s">
        <v>64</v>
      </c>
      <c r="G358" s="6" t="s">
        <v>2046</v>
      </c>
      <c r="H358" s="6" t="s">
        <v>1670</v>
      </c>
      <c r="I358" s="6" t="s">
        <v>1977</v>
      </c>
    </row>
    <row r="359" spans="1:9">
      <c r="A359" s="6" t="s">
        <v>348</v>
      </c>
      <c r="B359" s="6" t="s">
        <v>1766</v>
      </c>
      <c r="C359" s="6" t="s">
        <v>0</v>
      </c>
      <c r="D359" s="6" t="s">
        <v>2049</v>
      </c>
      <c r="E359" s="6" t="s">
        <v>286</v>
      </c>
      <c r="F359" s="6" t="s">
        <v>64</v>
      </c>
      <c r="G359" s="6" t="s">
        <v>2046</v>
      </c>
      <c r="H359" s="6" t="s">
        <v>1682</v>
      </c>
      <c r="I359" s="6" t="s">
        <v>1990</v>
      </c>
    </row>
    <row r="360" spans="1:9">
      <c r="A360" s="6" t="s">
        <v>348</v>
      </c>
      <c r="B360" s="6" t="s">
        <v>1766</v>
      </c>
      <c r="C360" s="6" t="s">
        <v>0</v>
      </c>
      <c r="D360" s="6" t="s">
        <v>2049</v>
      </c>
      <c r="E360" s="6" t="s">
        <v>287</v>
      </c>
      <c r="F360" s="6" t="s">
        <v>64</v>
      </c>
      <c r="G360" s="6" t="s">
        <v>2046</v>
      </c>
      <c r="H360" s="6" t="s">
        <v>1683</v>
      </c>
      <c r="I360" s="6" t="s">
        <v>1991</v>
      </c>
    </row>
    <row r="361" spans="1:9">
      <c r="A361" s="6" t="s">
        <v>348</v>
      </c>
      <c r="B361" s="6" t="s">
        <v>1766</v>
      </c>
      <c r="C361" s="6" t="s">
        <v>0</v>
      </c>
      <c r="D361" s="6" t="s">
        <v>2049</v>
      </c>
      <c r="E361" s="6" t="s">
        <v>288</v>
      </c>
      <c r="F361" s="6" t="s">
        <v>64</v>
      </c>
      <c r="G361" s="6" t="s">
        <v>2046</v>
      </c>
      <c r="H361" s="6" t="s">
        <v>1684</v>
      </c>
      <c r="I361" s="6" t="s">
        <v>1992</v>
      </c>
    </row>
    <row r="362" spans="1:9">
      <c r="A362" s="6" t="s">
        <v>348</v>
      </c>
      <c r="B362" s="6" t="s">
        <v>1766</v>
      </c>
      <c r="C362" s="6" t="s">
        <v>0</v>
      </c>
      <c r="D362" s="6" t="s">
        <v>2049</v>
      </c>
      <c r="E362" s="6" t="s">
        <v>275</v>
      </c>
      <c r="F362" s="6" t="s">
        <v>276</v>
      </c>
      <c r="G362" s="6" t="s">
        <v>1781</v>
      </c>
      <c r="H362" s="6" t="s">
        <v>1672</v>
      </c>
      <c r="I362" s="6" t="s">
        <v>1980</v>
      </c>
    </row>
    <row r="363" spans="1:9">
      <c r="A363" s="6" t="s">
        <v>348</v>
      </c>
      <c r="B363" s="6" t="s">
        <v>1766</v>
      </c>
      <c r="C363" s="6" t="s">
        <v>0</v>
      </c>
      <c r="D363" s="6" t="s">
        <v>2049</v>
      </c>
      <c r="E363" s="6" t="s">
        <v>277</v>
      </c>
      <c r="F363" s="6" t="s">
        <v>276</v>
      </c>
      <c r="G363" s="6" t="s">
        <v>1781</v>
      </c>
      <c r="H363" s="6" t="s">
        <v>1673</v>
      </c>
      <c r="I363" s="6" t="s">
        <v>1981</v>
      </c>
    </row>
    <row r="364" spans="1:9">
      <c r="A364" s="6" t="s">
        <v>348</v>
      </c>
      <c r="B364" s="6" t="s">
        <v>1766</v>
      </c>
      <c r="C364" s="6" t="s">
        <v>0</v>
      </c>
      <c r="D364" s="6" t="s">
        <v>2049</v>
      </c>
      <c r="E364" s="6" t="s">
        <v>278</v>
      </c>
      <c r="F364" s="6" t="s">
        <v>276</v>
      </c>
      <c r="G364" s="6" t="s">
        <v>1781</v>
      </c>
      <c r="H364" s="6" t="s">
        <v>1674</v>
      </c>
      <c r="I364" s="6" t="s">
        <v>1982</v>
      </c>
    </row>
    <row r="365" spans="1:9">
      <c r="A365" s="6" t="s">
        <v>348</v>
      </c>
      <c r="B365" s="6" t="s">
        <v>1766</v>
      </c>
      <c r="C365" s="6" t="s">
        <v>0</v>
      </c>
      <c r="D365" s="6" t="s">
        <v>2049</v>
      </c>
      <c r="E365" s="6" t="s">
        <v>279</v>
      </c>
      <c r="F365" s="6" t="s">
        <v>64</v>
      </c>
      <c r="G365" s="6" t="s">
        <v>2046</v>
      </c>
      <c r="H365" s="6" t="s">
        <v>1675</v>
      </c>
      <c r="I365" s="6" t="s">
        <v>1983</v>
      </c>
    </row>
    <row r="366" spans="1:9">
      <c r="A366" s="6" t="s">
        <v>348</v>
      </c>
      <c r="B366" s="6" t="s">
        <v>1766</v>
      </c>
      <c r="C366" s="6" t="s">
        <v>0</v>
      </c>
      <c r="D366" s="6" t="s">
        <v>2049</v>
      </c>
      <c r="E366" s="6" t="s">
        <v>280</v>
      </c>
      <c r="F366" s="6" t="s">
        <v>64</v>
      </c>
      <c r="G366" s="6" t="s">
        <v>2046</v>
      </c>
      <c r="H366" s="6" t="s">
        <v>1676</v>
      </c>
      <c r="I366" s="6" t="s">
        <v>1984</v>
      </c>
    </row>
    <row r="367" spans="1:9">
      <c r="A367" s="6" t="s">
        <v>348</v>
      </c>
      <c r="B367" s="6" t="s">
        <v>1766</v>
      </c>
      <c r="C367" s="6" t="s">
        <v>0</v>
      </c>
      <c r="D367" s="6" t="s">
        <v>2049</v>
      </c>
      <c r="E367" s="6" t="s">
        <v>281</v>
      </c>
      <c r="F367" s="6" t="s">
        <v>64</v>
      </c>
      <c r="G367" s="6" t="s">
        <v>2046</v>
      </c>
      <c r="H367" s="6" t="s">
        <v>1677</v>
      </c>
      <c r="I367" s="6" t="s">
        <v>1985</v>
      </c>
    </row>
    <row r="368" spans="1:9">
      <c r="A368" s="6" t="s">
        <v>348</v>
      </c>
      <c r="B368" s="6" t="s">
        <v>1766</v>
      </c>
      <c r="C368" s="6" t="s">
        <v>0</v>
      </c>
      <c r="D368" s="6" t="s">
        <v>2049</v>
      </c>
      <c r="E368" s="6" t="s">
        <v>282</v>
      </c>
      <c r="F368" s="6" t="s">
        <v>64</v>
      </c>
      <c r="G368" s="6" t="s">
        <v>2046</v>
      </c>
      <c r="H368" s="6" t="s">
        <v>1678</v>
      </c>
      <c r="I368" s="6" t="s">
        <v>1986</v>
      </c>
    </row>
    <row r="369" spans="1:9">
      <c r="A369" s="6" t="s">
        <v>348</v>
      </c>
      <c r="B369" s="6" t="s">
        <v>1766</v>
      </c>
      <c r="C369" s="6" t="s">
        <v>0</v>
      </c>
      <c r="D369" s="6" t="s">
        <v>2049</v>
      </c>
      <c r="E369" s="6" t="s">
        <v>283</v>
      </c>
      <c r="F369" s="6" t="s">
        <v>64</v>
      </c>
      <c r="G369" s="6" t="s">
        <v>2046</v>
      </c>
      <c r="H369" s="6" t="s">
        <v>1679</v>
      </c>
      <c r="I369" s="6" t="s">
        <v>1987</v>
      </c>
    </row>
    <row r="370" spans="1:9">
      <c r="A370" s="6" t="s">
        <v>1</v>
      </c>
      <c r="B370" s="6" t="s">
        <v>1767</v>
      </c>
      <c r="C370" s="6" t="s">
        <v>0</v>
      </c>
      <c r="D370" s="6" t="s">
        <v>2049</v>
      </c>
      <c r="E370" s="6" t="s">
        <v>272</v>
      </c>
      <c r="F370" s="6" t="s">
        <v>64</v>
      </c>
      <c r="G370" s="6" t="s">
        <v>2046</v>
      </c>
      <c r="H370" s="6" t="s">
        <v>1669</v>
      </c>
      <c r="I370" s="6" t="s">
        <v>1976</v>
      </c>
    </row>
    <row r="371" spans="1:9">
      <c r="A371" s="6" t="s">
        <v>1</v>
      </c>
      <c r="B371" s="6" t="s">
        <v>1767</v>
      </c>
      <c r="C371" s="6" t="s">
        <v>0</v>
      </c>
      <c r="D371" s="6" t="s">
        <v>2049</v>
      </c>
      <c r="E371" s="6" t="s">
        <v>273</v>
      </c>
      <c r="F371" s="6" t="s">
        <v>64</v>
      </c>
      <c r="G371" s="6" t="s">
        <v>2046</v>
      </c>
      <c r="H371" s="6" t="s">
        <v>1670</v>
      </c>
      <c r="I371" s="6" t="s">
        <v>1977</v>
      </c>
    </row>
    <row r="372" spans="1:9">
      <c r="A372" s="6" t="s">
        <v>1</v>
      </c>
      <c r="B372" s="6" t="s">
        <v>1767</v>
      </c>
      <c r="C372" s="6" t="s">
        <v>0</v>
      </c>
      <c r="D372" s="6" t="s">
        <v>2049</v>
      </c>
      <c r="E372" s="6" t="s">
        <v>289</v>
      </c>
      <c r="F372" s="6" t="s">
        <v>64</v>
      </c>
      <c r="G372" s="6" t="s">
        <v>2046</v>
      </c>
      <c r="H372" s="6" t="s">
        <v>1685</v>
      </c>
      <c r="I372" s="6" t="s">
        <v>1993</v>
      </c>
    </row>
    <row r="373" spans="1:9">
      <c r="A373" s="6" t="s">
        <v>1</v>
      </c>
      <c r="B373" s="6" t="s">
        <v>1767</v>
      </c>
      <c r="C373" s="6" t="s">
        <v>0</v>
      </c>
      <c r="D373" s="6" t="s">
        <v>2049</v>
      </c>
      <c r="E373" s="6" t="s">
        <v>290</v>
      </c>
      <c r="F373" s="6" t="s">
        <v>64</v>
      </c>
      <c r="G373" s="6" t="s">
        <v>2046</v>
      </c>
      <c r="H373" s="6" t="s">
        <v>1686</v>
      </c>
      <c r="I373" s="6" t="s">
        <v>1994</v>
      </c>
    </row>
    <row r="374" spans="1:9">
      <c r="A374" s="6" t="s">
        <v>1</v>
      </c>
      <c r="B374" s="6" t="s">
        <v>1767</v>
      </c>
      <c r="C374" s="6" t="s">
        <v>0</v>
      </c>
      <c r="D374" s="6" t="s">
        <v>2049</v>
      </c>
      <c r="E374" s="6" t="s">
        <v>291</v>
      </c>
      <c r="F374" s="6" t="s">
        <v>64</v>
      </c>
      <c r="G374" s="6" t="s">
        <v>2046</v>
      </c>
      <c r="H374" s="6" t="s">
        <v>522</v>
      </c>
      <c r="I374" s="6" t="s">
        <v>1995</v>
      </c>
    </row>
    <row r="375" spans="1:9">
      <c r="A375" s="6" t="s">
        <v>1</v>
      </c>
      <c r="B375" s="6" t="s">
        <v>1767</v>
      </c>
      <c r="C375" s="6" t="s">
        <v>0</v>
      </c>
      <c r="D375" s="6" t="s">
        <v>2049</v>
      </c>
      <c r="E375" s="6" t="s">
        <v>275</v>
      </c>
      <c r="F375" s="6" t="s">
        <v>276</v>
      </c>
      <c r="G375" s="6" t="s">
        <v>1781</v>
      </c>
      <c r="H375" s="6" t="s">
        <v>1672</v>
      </c>
      <c r="I375" s="6" t="s">
        <v>1980</v>
      </c>
    </row>
    <row r="376" spans="1:9">
      <c r="A376" s="6" t="s">
        <v>1</v>
      </c>
      <c r="B376" s="6" t="s">
        <v>1767</v>
      </c>
      <c r="C376" s="6" t="s">
        <v>0</v>
      </c>
      <c r="D376" s="6" t="s">
        <v>2049</v>
      </c>
      <c r="E376" s="6" t="s">
        <v>277</v>
      </c>
      <c r="F376" s="6" t="s">
        <v>276</v>
      </c>
      <c r="G376" s="6" t="s">
        <v>1781</v>
      </c>
      <c r="H376" s="6" t="s">
        <v>1673</v>
      </c>
      <c r="I376" s="6" t="s">
        <v>1981</v>
      </c>
    </row>
    <row r="377" spans="1:9">
      <c r="A377" s="6" t="s">
        <v>1</v>
      </c>
      <c r="B377" s="6" t="s">
        <v>1767</v>
      </c>
      <c r="C377" s="6" t="s">
        <v>0</v>
      </c>
      <c r="D377" s="6" t="s">
        <v>2049</v>
      </c>
      <c r="E377" s="6" t="s">
        <v>278</v>
      </c>
      <c r="F377" s="6" t="s">
        <v>276</v>
      </c>
      <c r="G377" s="6" t="s">
        <v>1781</v>
      </c>
      <c r="H377" s="6" t="s">
        <v>1674</v>
      </c>
      <c r="I377" s="6" t="s">
        <v>1982</v>
      </c>
    </row>
    <row r="378" spans="1:9">
      <c r="A378" s="6" t="s">
        <v>1</v>
      </c>
      <c r="B378" s="6" t="s">
        <v>1767</v>
      </c>
      <c r="C378" s="6" t="s">
        <v>0</v>
      </c>
      <c r="D378" s="6" t="s">
        <v>2049</v>
      </c>
      <c r="E378" s="6" t="s">
        <v>279</v>
      </c>
      <c r="F378" s="6" t="s">
        <v>64</v>
      </c>
      <c r="G378" s="6" t="s">
        <v>2046</v>
      </c>
      <c r="H378" s="6" t="s">
        <v>1675</v>
      </c>
      <c r="I378" s="6" t="s">
        <v>1983</v>
      </c>
    </row>
    <row r="379" spans="1:9">
      <c r="A379" s="6" t="s">
        <v>1</v>
      </c>
      <c r="B379" s="6" t="s">
        <v>1767</v>
      </c>
      <c r="C379" s="6" t="s">
        <v>0</v>
      </c>
      <c r="D379" s="6" t="s">
        <v>2049</v>
      </c>
      <c r="E379" s="6" t="s">
        <v>280</v>
      </c>
      <c r="F379" s="6" t="s">
        <v>64</v>
      </c>
      <c r="G379" s="6" t="s">
        <v>2046</v>
      </c>
      <c r="H379" s="6" t="s">
        <v>1676</v>
      </c>
      <c r="I379" s="6" t="s">
        <v>1984</v>
      </c>
    </row>
    <row r="380" spans="1:9">
      <c r="A380" s="6" t="s">
        <v>1</v>
      </c>
      <c r="B380" s="6" t="s">
        <v>1767</v>
      </c>
      <c r="C380" s="6" t="s">
        <v>0</v>
      </c>
      <c r="D380" s="6" t="s">
        <v>2049</v>
      </c>
      <c r="E380" s="6" t="s">
        <v>281</v>
      </c>
      <c r="F380" s="6" t="s">
        <v>64</v>
      </c>
      <c r="G380" s="6" t="s">
        <v>2046</v>
      </c>
      <c r="H380" s="6" t="s">
        <v>1677</v>
      </c>
      <c r="I380" s="6" t="s">
        <v>1985</v>
      </c>
    </row>
    <row r="381" spans="1:9">
      <c r="A381" s="6" t="s">
        <v>1</v>
      </c>
      <c r="B381" s="6" t="s">
        <v>1767</v>
      </c>
      <c r="C381" s="6" t="s">
        <v>0</v>
      </c>
      <c r="D381" s="6" t="s">
        <v>2049</v>
      </c>
      <c r="E381" s="6" t="s">
        <v>282</v>
      </c>
      <c r="F381" s="6" t="s">
        <v>64</v>
      </c>
      <c r="G381" s="6" t="s">
        <v>2046</v>
      </c>
      <c r="H381" s="6" t="s">
        <v>1678</v>
      </c>
      <c r="I381" s="6" t="s">
        <v>1986</v>
      </c>
    </row>
    <row r="382" spans="1:9">
      <c r="A382" s="6" t="s">
        <v>1</v>
      </c>
      <c r="B382" s="6" t="s">
        <v>1767</v>
      </c>
      <c r="C382" s="6" t="s">
        <v>0</v>
      </c>
      <c r="D382" s="6" t="s">
        <v>2049</v>
      </c>
      <c r="E382" s="6" t="s">
        <v>283</v>
      </c>
      <c r="F382" s="6" t="s">
        <v>64</v>
      </c>
      <c r="G382" s="6" t="s">
        <v>2046</v>
      </c>
      <c r="H382" s="6" t="s">
        <v>1679</v>
      </c>
      <c r="I382" s="6" t="s">
        <v>1987</v>
      </c>
    </row>
    <row r="383" spans="1:9">
      <c r="A383" s="6" t="s">
        <v>2</v>
      </c>
      <c r="B383" s="6" t="s">
        <v>1768</v>
      </c>
      <c r="C383" s="6" t="s">
        <v>0</v>
      </c>
      <c r="D383" s="6" t="s">
        <v>2049</v>
      </c>
      <c r="E383" s="6" t="s">
        <v>272</v>
      </c>
      <c r="F383" s="6" t="s">
        <v>64</v>
      </c>
      <c r="G383" s="6" t="s">
        <v>2046</v>
      </c>
      <c r="H383" s="6" t="s">
        <v>1669</v>
      </c>
      <c r="I383" s="6" t="s">
        <v>1976</v>
      </c>
    </row>
    <row r="384" spans="1:9">
      <c r="A384" s="6" t="s">
        <v>2</v>
      </c>
      <c r="B384" s="6" t="s">
        <v>1768</v>
      </c>
      <c r="C384" s="6" t="s">
        <v>0</v>
      </c>
      <c r="D384" s="6" t="s">
        <v>2049</v>
      </c>
      <c r="E384" s="6" t="s">
        <v>273</v>
      </c>
      <c r="F384" s="6" t="s">
        <v>64</v>
      </c>
      <c r="G384" s="6" t="s">
        <v>2046</v>
      </c>
      <c r="H384" s="6" t="s">
        <v>1670</v>
      </c>
      <c r="I384" s="6" t="s">
        <v>1977</v>
      </c>
    </row>
    <row r="385" spans="1:9">
      <c r="A385" s="6" t="s">
        <v>2</v>
      </c>
      <c r="B385" s="6" t="s">
        <v>1768</v>
      </c>
      <c r="C385" s="6" t="s">
        <v>0</v>
      </c>
      <c r="D385" s="6" t="s">
        <v>2049</v>
      </c>
      <c r="E385" s="6" t="s">
        <v>292</v>
      </c>
      <c r="F385" s="6" t="s">
        <v>64</v>
      </c>
      <c r="G385" s="6" t="s">
        <v>2046</v>
      </c>
      <c r="H385" s="6" t="s">
        <v>1687</v>
      </c>
      <c r="I385" s="16" t="s">
        <v>1996</v>
      </c>
    </row>
    <row r="386" spans="1:9">
      <c r="A386" s="6" t="s">
        <v>2</v>
      </c>
      <c r="B386" s="6" t="s">
        <v>1768</v>
      </c>
      <c r="C386" s="6" t="s">
        <v>0</v>
      </c>
      <c r="D386" s="6" t="s">
        <v>2049</v>
      </c>
      <c r="E386" s="6" t="s">
        <v>293</v>
      </c>
      <c r="F386" s="6" t="s">
        <v>64</v>
      </c>
      <c r="G386" s="6" t="s">
        <v>2046</v>
      </c>
      <c r="H386" s="6" t="s">
        <v>1688</v>
      </c>
      <c r="I386" s="6" t="s">
        <v>1997</v>
      </c>
    </row>
    <row r="387" spans="1:9">
      <c r="A387" s="6" t="s">
        <v>2</v>
      </c>
      <c r="B387" s="6" t="s">
        <v>1768</v>
      </c>
      <c r="C387" s="6" t="s">
        <v>0</v>
      </c>
      <c r="D387" s="6" t="s">
        <v>2049</v>
      </c>
      <c r="E387" s="6" t="s">
        <v>294</v>
      </c>
      <c r="F387" s="6" t="s">
        <v>64</v>
      </c>
      <c r="G387" s="6" t="s">
        <v>2046</v>
      </c>
      <c r="H387" s="6" t="s">
        <v>1689</v>
      </c>
      <c r="I387" s="6" t="s">
        <v>1998</v>
      </c>
    </row>
    <row r="388" spans="1:9">
      <c r="A388" s="6" t="s">
        <v>2</v>
      </c>
      <c r="B388" s="6" t="s">
        <v>1768</v>
      </c>
      <c r="C388" s="6" t="s">
        <v>0</v>
      </c>
      <c r="D388" s="6" t="s">
        <v>2049</v>
      </c>
      <c r="E388" s="6" t="s">
        <v>275</v>
      </c>
      <c r="F388" s="6" t="s">
        <v>276</v>
      </c>
      <c r="G388" s="6" t="s">
        <v>1781</v>
      </c>
      <c r="H388" s="6" t="s">
        <v>1672</v>
      </c>
      <c r="I388" s="6" t="s">
        <v>1980</v>
      </c>
    </row>
    <row r="389" spans="1:9">
      <c r="A389" s="6" t="s">
        <v>2</v>
      </c>
      <c r="B389" s="6" t="s">
        <v>1768</v>
      </c>
      <c r="C389" s="6" t="s">
        <v>0</v>
      </c>
      <c r="D389" s="6" t="s">
        <v>2049</v>
      </c>
      <c r="E389" s="6" t="s">
        <v>277</v>
      </c>
      <c r="F389" s="6" t="s">
        <v>276</v>
      </c>
      <c r="G389" s="6" t="s">
        <v>1781</v>
      </c>
      <c r="H389" s="6" t="s">
        <v>1673</v>
      </c>
      <c r="I389" s="6" t="s">
        <v>1981</v>
      </c>
    </row>
    <row r="390" spans="1:9">
      <c r="A390" s="6" t="s">
        <v>2</v>
      </c>
      <c r="B390" s="6" t="s">
        <v>1768</v>
      </c>
      <c r="C390" s="6" t="s">
        <v>0</v>
      </c>
      <c r="D390" s="6" t="s">
        <v>2049</v>
      </c>
      <c r="E390" s="6" t="s">
        <v>278</v>
      </c>
      <c r="F390" s="6" t="s">
        <v>276</v>
      </c>
      <c r="G390" s="6" t="s">
        <v>1781</v>
      </c>
      <c r="H390" s="6" t="s">
        <v>1674</v>
      </c>
      <c r="I390" s="6" t="s">
        <v>1982</v>
      </c>
    </row>
    <row r="391" spans="1:9">
      <c r="A391" s="6" t="s">
        <v>2</v>
      </c>
      <c r="B391" s="6" t="s">
        <v>1768</v>
      </c>
      <c r="C391" s="6" t="s">
        <v>0</v>
      </c>
      <c r="D391" s="6" t="s">
        <v>2049</v>
      </c>
      <c r="E391" s="6" t="s">
        <v>279</v>
      </c>
      <c r="F391" s="6" t="s">
        <v>64</v>
      </c>
      <c r="G391" s="6" t="s">
        <v>2046</v>
      </c>
      <c r="H391" s="6" t="s">
        <v>1675</v>
      </c>
      <c r="I391" s="6" t="s">
        <v>1983</v>
      </c>
    </row>
    <row r="392" spans="1:9">
      <c r="A392" s="6" t="s">
        <v>2</v>
      </c>
      <c r="B392" s="6" t="s">
        <v>1768</v>
      </c>
      <c r="C392" s="6" t="s">
        <v>0</v>
      </c>
      <c r="D392" s="6" t="s">
        <v>2049</v>
      </c>
      <c r="E392" s="6" t="s">
        <v>280</v>
      </c>
      <c r="F392" s="6" t="s">
        <v>64</v>
      </c>
      <c r="G392" s="6" t="s">
        <v>2046</v>
      </c>
      <c r="H392" s="6" t="s">
        <v>1676</v>
      </c>
      <c r="I392" s="6" t="s">
        <v>1984</v>
      </c>
    </row>
    <row r="393" spans="1:9">
      <c r="A393" s="6" t="s">
        <v>2</v>
      </c>
      <c r="B393" s="6" t="s">
        <v>1768</v>
      </c>
      <c r="C393" s="6" t="s">
        <v>0</v>
      </c>
      <c r="D393" s="6" t="s">
        <v>2049</v>
      </c>
      <c r="E393" s="6" t="s">
        <v>281</v>
      </c>
      <c r="F393" s="6" t="s">
        <v>64</v>
      </c>
      <c r="G393" s="6" t="s">
        <v>2046</v>
      </c>
      <c r="H393" s="6" t="s">
        <v>1677</v>
      </c>
      <c r="I393" s="6" t="s">
        <v>1985</v>
      </c>
    </row>
    <row r="394" spans="1:9">
      <c r="A394" s="6" t="s">
        <v>2</v>
      </c>
      <c r="B394" s="6" t="s">
        <v>1768</v>
      </c>
      <c r="C394" s="6" t="s">
        <v>0</v>
      </c>
      <c r="D394" s="6" t="s">
        <v>2049</v>
      </c>
      <c r="E394" s="6" t="s">
        <v>282</v>
      </c>
      <c r="F394" s="6" t="s">
        <v>64</v>
      </c>
      <c r="G394" s="6" t="s">
        <v>2046</v>
      </c>
      <c r="H394" s="6" t="s">
        <v>1678</v>
      </c>
      <c r="I394" s="6" t="s">
        <v>1986</v>
      </c>
    </row>
    <row r="395" spans="1:9">
      <c r="A395" s="6" t="s">
        <v>2</v>
      </c>
      <c r="B395" s="6" t="s">
        <v>1768</v>
      </c>
      <c r="C395" s="6" t="s">
        <v>0</v>
      </c>
      <c r="D395" s="6" t="s">
        <v>2049</v>
      </c>
      <c r="E395" s="6" t="s">
        <v>283</v>
      </c>
      <c r="F395" s="6" t="s">
        <v>64</v>
      </c>
      <c r="G395" s="6" t="s">
        <v>2046</v>
      </c>
      <c r="H395" s="6" t="s">
        <v>1679</v>
      </c>
      <c r="I395" s="6" t="s">
        <v>1987</v>
      </c>
    </row>
    <row r="396" spans="1:9">
      <c r="A396" s="6" t="s">
        <v>3</v>
      </c>
      <c r="B396" s="6" t="s">
        <v>1769</v>
      </c>
      <c r="C396" s="6" t="s">
        <v>0</v>
      </c>
      <c r="D396" s="6" t="s">
        <v>2049</v>
      </c>
      <c r="E396" s="6" t="s">
        <v>272</v>
      </c>
      <c r="F396" s="6" t="s">
        <v>64</v>
      </c>
      <c r="G396" s="6" t="s">
        <v>2046</v>
      </c>
      <c r="H396" s="6" t="s">
        <v>1669</v>
      </c>
      <c r="I396" s="6" t="s">
        <v>1976</v>
      </c>
    </row>
    <row r="397" spans="1:9">
      <c r="A397" s="6" t="s">
        <v>3</v>
      </c>
      <c r="B397" s="6" t="s">
        <v>1769</v>
      </c>
      <c r="C397" s="6" t="s">
        <v>0</v>
      </c>
      <c r="D397" s="6" t="s">
        <v>2049</v>
      </c>
      <c r="E397" s="6" t="s">
        <v>273</v>
      </c>
      <c r="F397" s="6" t="s">
        <v>64</v>
      </c>
      <c r="G397" s="6" t="s">
        <v>2046</v>
      </c>
      <c r="H397" s="6" t="s">
        <v>1670</v>
      </c>
      <c r="I397" s="6" t="s">
        <v>1977</v>
      </c>
    </row>
    <row r="398" spans="1:9">
      <c r="A398" s="6" t="s">
        <v>3</v>
      </c>
      <c r="B398" s="6" t="s">
        <v>1769</v>
      </c>
      <c r="C398" s="6" t="s">
        <v>0</v>
      </c>
      <c r="D398" s="6" t="s">
        <v>2049</v>
      </c>
      <c r="E398" s="6" t="s">
        <v>232</v>
      </c>
      <c r="F398" s="6" t="s">
        <v>64</v>
      </c>
      <c r="G398" s="6" t="s">
        <v>2046</v>
      </c>
      <c r="H398" s="6" t="s">
        <v>1631</v>
      </c>
      <c r="I398" s="6" t="s">
        <v>1942</v>
      </c>
    </row>
    <row r="399" spans="1:9">
      <c r="A399" s="6" t="s">
        <v>3</v>
      </c>
      <c r="B399" s="6" t="s">
        <v>1769</v>
      </c>
      <c r="C399" s="6" t="s">
        <v>0</v>
      </c>
      <c r="D399" s="6" t="s">
        <v>2049</v>
      </c>
      <c r="E399" s="6" t="s">
        <v>295</v>
      </c>
      <c r="F399" s="6" t="s">
        <v>64</v>
      </c>
      <c r="G399" s="6" t="s">
        <v>2046</v>
      </c>
      <c r="H399" s="6" t="s">
        <v>1690</v>
      </c>
      <c r="I399" s="6" t="s">
        <v>1999</v>
      </c>
    </row>
    <row r="400" spans="1:9">
      <c r="A400" s="6" t="s">
        <v>3</v>
      </c>
      <c r="B400" s="6" t="s">
        <v>1769</v>
      </c>
      <c r="C400" s="6" t="s">
        <v>0</v>
      </c>
      <c r="D400" s="6" t="s">
        <v>2049</v>
      </c>
      <c r="E400" s="6" t="s">
        <v>296</v>
      </c>
      <c r="F400" s="6" t="s">
        <v>64</v>
      </c>
      <c r="G400" s="6" t="s">
        <v>2046</v>
      </c>
      <c r="H400" s="6" t="s">
        <v>1691</v>
      </c>
      <c r="I400" s="6" t="s">
        <v>2000</v>
      </c>
    </row>
    <row r="401" spans="1:9">
      <c r="A401" s="6" t="s">
        <v>3</v>
      </c>
      <c r="B401" s="6" t="s">
        <v>1769</v>
      </c>
      <c r="C401" s="6" t="s">
        <v>0</v>
      </c>
      <c r="D401" s="6" t="s">
        <v>2049</v>
      </c>
      <c r="E401" s="6" t="s">
        <v>297</v>
      </c>
      <c r="F401" s="6" t="s">
        <v>64</v>
      </c>
      <c r="G401" s="6" t="s">
        <v>2046</v>
      </c>
      <c r="H401" s="6" t="s">
        <v>1692</v>
      </c>
      <c r="I401" s="6" t="s">
        <v>2001</v>
      </c>
    </row>
    <row r="402" spans="1:9">
      <c r="A402" s="6" t="s">
        <v>3</v>
      </c>
      <c r="B402" s="6" t="s">
        <v>1769</v>
      </c>
      <c r="C402" s="6" t="s">
        <v>0</v>
      </c>
      <c r="D402" s="6" t="s">
        <v>2049</v>
      </c>
      <c r="E402" s="6" t="s">
        <v>298</v>
      </c>
      <c r="F402" s="6" t="s">
        <v>64</v>
      </c>
      <c r="G402" s="6" t="s">
        <v>2046</v>
      </c>
      <c r="H402" s="6" t="s">
        <v>1693</v>
      </c>
      <c r="I402" s="6" t="s">
        <v>2002</v>
      </c>
    </row>
    <row r="403" spans="1:9">
      <c r="A403" s="6" t="s">
        <v>3</v>
      </c>
      <c r="B403" s="6" t="s">
        <v>1769</v>
      </c>
      <c r="C403" s="6" t="s">
        <v>0</v>
      </c>
      <c r="D403" s="6" t="s">
        <v>2049</v>
      </c>
      <c r="E403" s="6" t="s">
        <v>299</v>
      </c>
      <c r="F403" s="6" t="s">
        <v>64</v>
      </c>
      <c r="G403" s="6" t="s">
        <v>2046</v>
      </c>
      <c r="H403" s="6" t="s">
        <v>1694</v>
      </c>
      <c r="I403" s="6" t="s">
        <v>2003</v>
      </c>
    </row>
    <row r="404" spans="1:9">
      <c r="A404" s="6" t="s">
        <v>3</v>
      </c>
      <c r="B404" s="6" t="s">
        <v>1769</v>
      </c>
      <c r="C404" s="6" t="s">
        <v>0</v>
      </c>
      <c r="D404" s="6" t="s">
        <v>2049</v>
      </c>
      <c r="E404" s="6" t="s">
        <v>300</v>
      </c>
      <c r="F404" s="6" t="s">
        <v>64</v>
      </c>
      <c r="G404" s="6" t="s">
        <v>2046</v>
      </c>
      <c r="H404" s="6" t="s">
        <v>1695</v>
      </c>
      <c r="I404" s="6" t="s">
        <v>2004</v>
      </c>
    </row>
    <row r="405" spans="1:9">
      <c r="A405" s="6" t="s">
        <v>3</v>
      </c>
      <c r="B405" s="6" t="s">
        <v>1769</v>
      </c>
      <c r="C405" s="6" t="s">
        <v>0</v>
      </c>
      <c r="D405" s="6" t="s">
        <v>2049</v>
      </c>
      <c r="E405" s="6" t="s">
        <v>275</v>
      </c>
      <c r="F405" s="6" t="s">
        <v>276</v>
      </c>
      <c r="G405" s="6" t="s">
        <v>1781</v>
      </c>
      <c r="H405" s="6" t="s">
        <v>1672</v>
      </c>
      <c r="I405" s="6" t="s">
        <v>1980</v>
      </c>
    </row>
    <row r="406" spans="1:9">
      <c r="A406" s="6" t="s">
        <v>3</v>
      </c>
      <c r="B406" s="6" t="s">
        <v>1769</v>
      </c>
      <c r="C406" s="6" t="s">
        <v>0</v>
      </c>
      <c r="D406" s="6" t="s">
        <v>2049</v>
      </c>
      <c r="E406" s="6" t="s">
        <v>277</v>
      </c>
      <c r="F406" s="6" t="s">
        <v>276</v>
      </c>
      <c r="G406" s="6" t="s">
        <v>1781</v>
      </c>
      <c r="H406" s="6" t="s">
        <v>1673</v>
      </c>
      <c r="I406" s="6" t="s">
        <v>1981</v>
      </c>
    </row>
    <row r="407" spans="1:9">
      <c r="A407" s="6" t="s">
        <v>3</v>
      </c>
      <c r="B407" s="6" t="s">
        <v>1769</v>
      </c>
      <c r="C407" s="6" t="s">
        <v>0</v>
      </c>
      <c r="D407" s="6" t="s">
        <v>2049</v>
      </c>
      <c r="E407" s="6" t="s">
        <v>278</v>
      </c>
      <c r="F407" s="6" t="s">
        <v>276</v>
      </c>
      <c r="G407" s="6" t="s">
        <v>1781</v>
      </c>
      <c r="H407" s="6" t="s">
        <v>1674</v>
      </c>
      <c r="I407" s="6" t="s">
        <v>1982</v>
      </c>
    </row>
    <row r="408" spans="1:9">
      <c r="A408" s="6" t="s">
        <v>3</v>
      </c>
      <c r="B408" s="6" t="s">
        <v>1769</v>
      </c>
      <c r="C408" s="6" t="s">
        <v>0</v>
      </c>
      <c r="D408" s="6" t="s">
        <v>2049</v>
      </c>
      <c r="E408" s="6" t="s">
        <v>279</v>
      </c>
      <c r="F408" s="6" t="s">
        <v>64</v>
      </c>
      <c r="G408" s="6" t="s">
        <v>2046</v>
      </c>
      <c r="H408" s="6" t="s">
        <v>1675</v>
      </c>
      <c r="I408" s="6" t="s">
        <v>1983</v>
      </c>
    </row>
    <row r="409" spans="1:9">
      <c r="A409" s="6" t="s">
        <v>3</v>
      </c>
      <c r="B409" s="6" t="s">
        <v>1769</v>
      </c>
      <c r="C409" s="6" t="s">
        <v>0</v>
      </c>
      <c r="D409" s="6" t="s">
        <v>2049</v>
      </c>
      <c r="E409" s="6" t="s">
        <v>280</v>
      </c>
      <c r="F409" s="6" t="s">
        <v>64</v>
      </c>
      <c r="G409" s="6" t="s">
        <v>2046</v>
      </c>
      <c r="H409" s="6" t="s">
        <v>1676</v>
      </c>
      <c r="I409" s="6" t="s">
        <v>1984</v>
      </c>
    </row>
    <row r="410" spans="1:9">
      <c r="A410" s="6" t="s">
        <v>3</v>
      </c>
      <c r="B410" s="6" t="s">
        <v>1769</v>
      </c>
      <c r="C410" s="6" t="s">
        <v>0</v>
      </c>
      <c r="D410" s="6" t="s">
        <v>2049</v>
      </c>
      <c r="E410" s="6" t="s">
        <v>281</v>
      </c>
      <c r="F410" s="6" t="s">
        <v>64</v>
      </c>
      <c r="G410" s="6" t="s">
        <v>2046</v>
      </c>
      <c r="H410" s="6" t="s">
        <v>1677</v>
      </c>
      <c r="I410" s="6" t="s">
        <v>1985</v>
      </c>
    </row>
    <row r="411" spans="1:9">
      <c r="A411" s="6" t="s">
        <v>3</v>
      </c>
      <c r="B411" s="6" t="s">
        <v>1769</v>
      </c>
      <c r="C411" s="6" t="s">
        <v>0</v>
      </c>
      <c r="D411" s="6" t="s">
        <v>2049</v>
      </c>
      <c r="E411" s="6" t="s">
        <v>282</v>
      </c>
      <c r="F411" s="6" t="s">
        <v>64</v>
      </c>
      <c r="G411" s="6" t="s">
        <v>2046</v>
      </c>
      <c r="H411" s="6" t="s">
        <v>1678</v>
      </c>
      <c r="I411" s="6" t="s">
        <v>1986</v>
      </c>
    </row>
    <row r="412" spans="1:9">
      <c r="A412" s="6" t="s">
        <v>3</v>
      </c>
      <c r="B412" s="6" t="s">
        <v>1769</v>
      </c>
      <c r="C412" s="6" t="s">
        <v>0</v>
      </c>
      <c r="D412" s="6" t="s">
        <v>2049</v>
      </c>
      <c r="E412" s="6" t="s">
        <v>283</v>
      </c>
      <c r="F412" s="6" t="s">
        <v>64</v>
      </c>
      <c r="G412" s="6" t="s">
        <v>2046</v>
      </c>
      <c r="H412" s="6" t="s">
        <v>1679</v>
      </c>
      <c r="I412" s="6" t="s">
        <v>1987</v>
      </c>
    </row>
    <row r="413" spans="1:9">
      <c r="A413" s="6" t="s">
        <v>4</v>
      </c>
      <c r="B413" s="6" t="s">
        <v>1770</v>
      </c>
      <c r="C413" s="6" t="s">
        <v>0</v>
      </c>
      <c r="D413" s="6" t="s">
        <v>2049</v>
      </c>
      <c r="E413" s="6" t="s">
        <v>272</v>
      </c>
      <c r="F413" s="6" t="s">
        <v>64</v>
      </c>
      <c r="G413" s="6" t="s">
        <v>2046</v>
      </c>
      <c r="H413" s="6" t="s">
        <v>1669</v>
      </c>
      <c r="I413" s="6" t="s">
        <v>1976</v>
      </c>
    </row>
    <row r="414" spans="1:9">
      <c r="A414" s="6" t="s">
        <v>4</v>
      </c>
      <c r="B414" s="6" t="s">
        <v>1770</v>
      </c>
      <c r="C414" s="6" t="s">
        <v>0</v>
      </c>
      <c r="D414" s="6" t="s">
        <v>2049</v>
      </c>
      <c r="E414" s="6" t="s">
        <v>273</v>
      </c>
      <c r="F414" s="6" t="s">
        <v>64</v>
      </c>
      <c r="G414" s="6" t="s">
        <v>2046</v>
      </c>
      <c r="H414" s="6" t="s">
        <v>1670</v>
      </c>
      <c r="I414" s="6" t="s">
        <v>1977</v>
      </c>
    </row>
    <row r="415" spans="1:9">
      <c r="A415" s="6" t="s">
        <v>4</v>
      </c>
      <c r="B415" s="6" t="s">
        <v>1770</v>
      </c>
      <c r="C415" s="6" t="s">
        <v>0</v>
      </c>
      <c r="D415" s="6" t="s">
        <v>2049</v>
      </c>
      <c r="E415" s="6" t="s">
        <v>301</v>
      </c>
      <c r="F415" s="6" t="s">
        <v>64</v>
      </c>
      <c r="G415" s="6" t="s">
        <v>2046</v>
      </c>
      <c r="H415" s="6" t="s">
        <v>1696</v>
      </c>
      <c r="I415" s="6" t="s">
        <v>2005</v>
      </c>
    </row>
    <row r="416" spans="1:9">
      <c r="A416" s="6" t="s">
        <v>4</v>
      </c>
      <c r="B416" s="6" t="s">
        <v>1770</v>
      </c>
      <c r="C416" s="6" t="s">
        <v>0</v>
      </c>
      <c r="D416" s="6" t="s">
        <v>2049</v>
      </c>
      <c r="E416" s="6" t="s">
        <v>145</v>
      </c>
      <c r="F416" s="6" t="s">
        <v>64</v>
      </c>
      <c r="G416" s="6" t="s">
        <v>2046</v>
      </c>
      <c r="H416" s="6" t="s">
        <v>1553</v>
      </c>
      <c r="I416" s="6" t="s">
        <v>1862</v>
      </c>
    </row>
    <row r="417" spans="1:9">
      <c r="A417" s="6" t="s">
        <v>4</v>
      </c>
      <c r="B417" s="6" t="s">
        <v>1770</v>
      </c>
      <c r="C417" s="6" t="s">
        <v>0</v>
      </c>
      <c r="D417" s="6" t="s">
        <v>2049</v>
      </c>
      <c r="E417" s="6" t="s">
        <v>302</v>
      </c>
      <c r="F417" s="6" t="s">
        <v>64</v>
      </c>
      <c r="G417" s="6" t="s">
        <v>2046</v>
      </c>
      <c r="H417" s="6" t="s">
        <v>1697</v>
      </c>
      <c r="I417" s="6" t="s">
        <v>2006</v>
      </c>
    </row>
    <row r="418" spans="1:9">
      <c r="A418" s="6" t="s">
        <v>4</v>
      </c>
      <c r="B418" s="6" t="s">
        <v>1770</v>
      </c>
      <c r="C418" s="6" t="s">
        <v>0</v>
      </c>
      <c r="D418" s="6" t="s">
        <v>2049</v>
      </c>
      <c r="E418" s="6" t="s">
        <v>120</v>
      </c>
      <c r="F418" s="6" t="s">
        <v>64</v>
      </c>
      <c r="G418" s="6" t="s">
        <v>2046</v>
      </c>
      <c r="H418" s="6" t="s">
        <v>1530</v>
      </c>
      <c r="I418" s="6" t="s">
        <v>1837</v>
      </c>
    </row>
    <row r="419" spans="1:9">
      <c r="A419" s="6" t="s">
        <v>4</v>
      </c>
      <c r="B419" s="6" t="s">
        <v>1770</v>
      </c>
      <c r="C419" s="6" t="s">
        <v>0</v>
      </c>
      <c r="D419" s="6" t="s">
        <v>2049</v>
      </c>
      <c r="E419" s="6" t="s">
        <v>303</v>
      </c>
      <c r="F419" s="6" t="s">
        <v>64</v>
      </c>
      <c r="G419" s="6" t="s">
        <v>2046</v>
      </c>
      <c r="H419" s="6" t="s">
        <v>1698</v>
      </c>
      <c r="I419" s="6" t="s">
        <v>2007</v>
      </c>
    </row>
    <row r="420" spans="1:9">
      <c r="A420" s="6" t="s">
        <v>4</v>
      </c>
      <c r="B420" s="6" t="s">
        <v>1770</v>
      </c>
      <c r="C420" s="6" t="s">
        <v>0</v>
      </c>
      <c r="D420" s="6" t="s">
        <v>2049</v>
      </c>
      <c r="E420" s="6" t="s">
        <v>304</v>
      </c>
      <c r="F420" s="6" t="s">
        <v>64</v>
      </c>
      <c r="G420" s="6" t="s">
        <v>2046</v>
      </c>
      <c r="H420" s="6" t="s">
        <v>1699</v>
      </c>
      <c r="I420" s="6" t="s">
        <v>2008</v>
      </c>
    </row>
    <row r="421" spans="1:9">
      <c r="A421" s="6" t="s">
        <v>4</v>
      </c>
      <c r="B421" s="6" t="s">
        <v>1770</v>
      </c>
      <c r="C421" s="6" t="s">
        <v>0</v>
      </c>
      <c r="D421" s="6" t="s">
        <v>2049</v>
      </c>
      <c r="E421" s="6" t="s">
        <v>305</v>
      </c>
      <c r="F421" s="6" t="s">
        <v>64</v>
      </c>
      <c r="G421" s="6" t="s">
        <v>2046</v>
      </c>
      <c r="H421" s="6" t="s">
        <v>1700</v>
      </c>
      <c r="I421" s="6" t="s">
        <v>2009</v>
      </c>
    </row>
    <row r="422" spans="1:9">
      <c r="A422" s="6" t="s">
        <v>4</v>
      </c>
      <c r="B422" s="6" t="s">
        <v>1770</v>
      </c>
      <c r="C422" s="6" t="s">
        <v>0</v>
      </c>
      <c r="D422" s="6" t="s">
        <v>2049</v>
      </c>
      <c r="E422" s="6" t="s">
        <v>275</v>
      </c>
      <c r="F422" s="6" t="s">
        <v>276</v>
      </c>
      <c r="G422" s="6" t="s">
        <v>1781</v>
      </c>
      <c r="H422" s="6" t="s">
        <v>1672</v>
      </c>
      <c r="I422" s="6" t="s">
        <v>1980</v>
      </c>
    </row>
    <row r="423" spans="1:9">
      <c r="A423" s="6" t="s">
        <v>4</v>
      </c>
      <c r="B423" s="6" t="s">
        <v>1770</v>
      </c>
      <c r="C423" s="6" t="s">
        <v>0</v>
      </c>
      <c r="D423" s="6" t="s">
        <v>2049</v>
      </c>
      <c r="E423" s="6" t="s">
        <v>277</v>
      </c>
      <c r="F423" s="6" t="s">
        <v>276</v>
      </c>
      <c r="G423" s="6" t="s">
        <v>1781</v>
      </c>
      <c r="H423" s="6" t="s">
        <v>1673</v>
      </c>
      <c r="I423" s="6" t="s">
        <v>1981</v>
      </c>
    </row>
    <row r="424" spans="1:9">
      <c r="A424" s="6" t="s">
        <v>4</v>
      </c>
      <c r="B424" s="6" t="s">
        <v>1770</v>
      </c>
      <c r="C424" s="6" t="s">
        <v>0</v>
      </c>
      <c r="D424" s="6" t="s">
        <v>2049</v>
      </c>
      <c r="E424" s="6" t="s">
        <v>278</v>
      </c>
      <c r="F424" s="6" t="s">
        <v>276</v>
      </c>
      <c r="G424" s="6" t="s">
        <v>1781</v>
      </c>
      <c r="H424" s="6" t="s">
        <v>1674</v>
      </c>
      <c r="I424" s="6" t="s">
        <v>1982</v>
      </c>
    </row>
    <row r="425" spans="1:9">
      <c r="A425" s="6" t="s">
        <v>4</v>
      </c>
      <c r="B425" s="6" t="s">
        <v>1770</v>
      </c>
      <c r="C425" s="6" t="s">
        <v>0</v>
      </c>
      <c r="D425" s="6" t="s">
        <v>2049</v>
      </c>
      <c r="E425" s="6" t="s">
        <v>279</v>
      </c>
      <c r="F425" s="6" t="s">
        <v>64</v>
      </c>
      <c r="G425" s="6" t="s">
        <v>2046</v>
      </c>
      <c r="H425" s="6" t="s">
        <v>1675</v>
      </c>
      <c r="I425" s="6" t="s">
        <v>1983</v>
      </c>
    </row>
    <row r="426" spans="1:9">
      <c r="A426" s="6" t="s">
        <v>4</v>
      </c>
      <c r="B426" s="6" t="s">
        <v>1770</v>
      </c>
      <c r="C426" s="6" t="s">
        <v>0</v>
      </c>
      <c r="D426" s="6" t="s">
        <v>2049</v>
      </c>
      <c r="E426" s="6" t="s">
        <v>280</v>
      </c>
      <c r="F426" s="6" t="s">
        <v>64</v>
      </c>
      <c r="G426" s="6" t="s">
        <v>2046</v>
      </c>
      <c r="H426" s="6" t="s">
        <v>1676</v>
      </c>
      <c r="I426" s="6" t="s">
        <v>1984</v>
      </c>
    </row>
    <row r="427" spans="1:9">
      <c r="A427" s="6" t="s">
        <v>4</v>
      </c>
      <c r="B427" s="6" t="s">
        <v>1770</v>
      </c>
      <c r="C427" s="6" t="s">
        <v>0</v>
      </c>
      <c r="D427" s="6" t="s">
        <v>2049</v>
      </c>
      <c r="E427" s="6" t="s">
        <v>281</v>
      </c>
      <c r="F427" s="6" t="s">
        <v>64</v>
      </c>
      <c r="G427" s="6" t="s">
        <v>2046</v>
      </c>
      <c r="H427" s="6" t="s">
        <v>1677</v>
      </c>
      <c r="I427" s="6" t="s">
        <v>1985</v>
      </c>
    </row>
    <row r="428" spans="1:9">
      <c r="A428" s="6" t="s">
        <v>4</v>
      </c>
      <c r="B428" s="6" t="s">
        <v>1770</v>
      </c>
      <c r="C428" s="6" t="s">
        <v>0</v>
      </c>
      <c r="D428" s="6" t="s">
        <v>2049</v>
      </c>
      <c r="E428" s="6" t="s">
        <v>282</v>
      </c>
      <c r="F428" s="6" t="s">
        <v>64</v>
      </c>
      <c r="G428" s="6" t="s">
        <v>2046</v>
      </c>
      <c r="H428" s="6" t="s">
        <v>1678</v>
      </c>
      <c r="I428" s="6" t="s">
        <v>1986</v>
      </c>
    </row>
    <row r="429" spans="1:9">
      <c r="A429" s="6" t="s">
        <v>4</v>
      </c>
      <c r="B429" s="6" t="s">
        <v>1770</v>
      </c>
      <c r="C429" s="6" t="s">
        <v>0</v>
      </c>
      <c r="D429" s="6" t="s">
        <v>2049</v>
      </c>
      <c r="E429" s="6" t="s">
        <v>283</v>
      </c>
      <c r="F429" s="6" t="s">
        <v>64</v>
      </c>
      <c r="G429" s="6" t="s">
        <v>2046</v>
      </c>
      <c r="H429" s="6" t="s">
        <v>1679</v>
      </c>
      <c r="I429" s="6" t="s">
        <v>1987</v>
      </c>
    </row>
    <row r="430" spans="1:9">
      <c r="A430" s="6" t="s">
        <v>5</v>
      </c>
      <c r="B430" s="6" t="s">
        <v>1771</v>
      </c>
      <c r="C430" s="6" t="s">
        <v>0</v>
      </c>
      <c r="D430" s="6" t="s">
        <v>2049</v>
      </c>
      <c r="E430" s="6" t="s">
        <v>115</v>
      </c>
      <c r="F430" s="6" t="s">
        <v>64</v>
      </c>
      <c r="G430" s="6" t="s">
        <v>2046</v>
      </c>
      <c r="H430" s="6" t="s">
        <v>1525</v>
      </c>
      <c r="I430" s="6" t="s">
        <v>1832</v>
      </c>
    </row>
    <row r="431" spans="1:9">
      <c r="A431" s="6" t="s">
        <v>5</v>
      </c>
      <c r="B431" s="6" t="s">
        <v>1771</v>
      </c>
      <c r="C431" s="6" t="s">
        <v>0</v>
      </c>
      <c r="D431" s="6" t="s">
        <v>2049</v>
      </c>
      <c r="E431" s="6" t="s">
        <v>306</v>
      </c>
      <c r="F431" s="6" t="s">
        <v>64</v>
      </c>
      <c r="G431" s="6" t="s">
        <v>2046</v>
      </c>
      <c r="H431" s="6" t="s">
        <v>1701</v>
      </c>
      <c r="I431" s="6" t="s">
        <v>2010</v>
      </c>
    </row>
    <row r="432" spans="1:9">
      <c r="A432" s="6" t="s">
        <v>5</v>
      </c>
      <c r="B432" s="6" t="s">
        <v>1771</v>
      </c>
      <c r="C432" s="6" t="s">
        <v>0</v>
      </c>
      <c r="D432" s="6" t="s">
        <v>2049</v>
      </c>
      <c r="E432" s="6" t="s">
        <v>307</v>
      </c>
      <c r="F432" s="6" t="s">
        <v>64</v>
      </c>
      <c r="G432" s="6" t="s">
        <v>2046</v>
      </c>
      <c r="H432" s="6" t="s">
        <v>1702</v>
      </c>
      <c r="I432" s="6" t="s">
        <v>2011</v>
      </c>
    </row>
    <row r="433" spans="1:9">
      <c r="A433" s="6" t="s">
        <v>5</v>
      </c>
      <c r="B433" s="6" t="s">
        <v>1771</v>
      </c>
      <c r="C433" s="6" t="s">
        <v>0</v>
      </c>
      <c r="D433" s="6" t="s">
        <v>2049</v>
      </c>
      <c r="E433" s="6" t="s">
        <v>116</v>
      </c>
      <c r="F433" s="6" t="s">
        <v>64</v>
      </c>
      <c r="G433" s="6" t="s">
        <v>2046</v>
      </c>
      <c r="H433" s="6" t="s">
        <v>1526</v>
      </c>
      <c r="I433" s="6" t="s">
        <v>1833</v>
      </c>
    </row>
    <row r="434" spans="1:9">
      <c r="A434" s="6" t="s">
        <v>5</v>
      </c>
      <c r="B434" s="6" t="s">
        <v>1771</v>
      </c>
      <c r="C434" s="6" t="s">
        <v>0</v>
      </c>
      <c r="D434" s="6" t="s">
        <v>2049</v>
      </c>
      <c r="E434" s="6" t="s">
        <v>63</v>
      </c>
      <c r="F434" s="6" t="s">
        <v>64</v>
      </c>
      <c r="G434" s="6" t="s">
        <v>2046</v>
      </c>
      <c r="H434" s="6" t="s">
        <v>1478</v>
      </c>
      <c r="I434" s="6" t="s">
        <v>1782</v>
      </c>
    </row>
    <row r="435" spans="1:9">
      <c r="A435" s="6" t="s">
        <v>5</v>
      </c>
      <c r="B435" s="6" t="s">
        <v>1771</v>
      </c>
      <c r="C435" s="6" t="s">
        <v>0</v>
      </c>
      <c r="D435" s="6" t="s">
        <v>2049</v>
      </c>
      <c r="E435" s="6" t="s">
        <v>213</v>
      </c>
      <c r="F435" s="6" t="s">
        <v>64</v>
      </c>
      <c r="G435" s="6" t="s">
        <v>2046</v>
      </c>
      <c r="H435" s="6" t="s">
        <v>1613</v>
      </c>
      <c r="I435" s="6" t="s">
        <v>1930</v>
      </c>
    </row>
    <row r="436" spans="1:9">
      <c r="A436" s="6" t="s">
        <v>5</v>
      </c>
      <c r="B436" s="6" t="s">
        <v>1771</v>
      </c>
      <c r="C436" s="6" t="s">
        <v>0</v>
      </c>
      <c r="D436" s="6" t="s">
        <v>2049</v>
      </c>
      <c r="E436" s="6" t="s">
        <v>308</v>
      </c>
      <c r="F436" s="6" t="s">
        <v>64</v>
      </c>
      <c r="G436" s="6" t="s">
        <v>2046</v>
      </c>
      <c r="H436" s="6" t="s">
        <v>1703</v>
      </c>
      <c r="I436" s="6" t="s">
        <v>2012</v>
      </c>
    </row>
    <row r="437" spans="1:9">
      <c r="A437" s="6" t="s">
        <v>5</v>
      </c>
      <c r="B437" s="6" t="s">
        <v>1771</v>
      </c>
      <c r="C437" s="6" t="s">
        <v>0</v>
      </c>
      <c r="D437" s="6" t="s">
        <v>2049</v>
      </c>
      <c r="E437" s="6" t="s">
        <v>124</v>
      </c>
      <c r="F437" s="6" t="s">
        <v>64</v>
      </c>
      <c r="G437" s="6" t="s">
        <v>2046</v>
      </c>
      <c r="H437" s="6" t="s">
        <v>1533</v>
      </c>
      <c r="I437" s="6" t="s">
        <v>1841</v>
      </c>
    </row>
    <row r="438" spans="1:9">
      <c r="A438" s="6" t="s">
        <v>6</v>
      </c>
      <c r="B438" s="6" t="s">
        <v>1772</v>
      </c>
      <c r="C438" s="6" t="s">
        <v>0</v>
      </c>
      <c r="D438" s="6" t="s">
        <v>2049</v>
      </c>
      <c r="E438" s="6" t="s">
        <v>272</v>
      </c>
      <c r="F438" s="6" t="s">
        <v>64</v>
      </c>
      <c r="G438" s="6" t="s">
        <v>2046</v>
      </c>
      <c r="H438" s="6" t="s">
        <v>1669</v>
      </c>
      <c r="I438" s="6" t="s">
        <v>1976</v>
      </c>
    </row>
    <row r="439" spans="1:9">
      <c r="A439" s="6" t="s">
        <v>6</v>
      </c>
      <c r="B439" s="6" t="s">
        <v>1772</v>
      </c>
      <c r="C439" s="6" t="s">
        <v>0</v>
      </c>
      <c r="D439" s="6" t="s">
        <v>2049</v>
      </c>
      <c r="E439" s="6" t="s">
        <v>273</v>
      </c>
      <c r="F439" s="6" t="s">
        <v>64</v>
      </c>
      <c r="G439" s="6" t="s">
        <v>2046</v>
      </c>
      <c r="H439" s="6" t="s">
        <v>1670</v>
      </c>
      <c r="I439" s="6" t="s">
        <v>1977</v>
      </c>
    </row>
    <row r="440" spans="1:9">
      <c r="A440" s="6" t="s">
        <v>6</v>
      </c>
      <c r="B440" s="6" t="s">
        <v>1772</v>
      </c>
      <c r="C440" s="6" t="s">
        <v>0</v>
      </c>
      <c r="D440" s="6" t="s">
        <v>2049</v>
      </c>
      <c r="E440" s="6" t="s">
        <v>275</v>
      </c>
      <c r="F440" s="6" t="s">
        <v>276</v>
      </c>
      <c r="G440" s="6" t="s">
        <v>1781</v>
      </c>
      <c r="H440" s="6" t="s">
        <v>1672</v>
      </c>
      <c r="I440" s="6" t="s">
        <v>1980</v>
      </c>
    </row>
    <row r="441" spans="1:9">
      <c r="A441" s="6" t="s">
        <v>6</v>
      </c>
      <c r="B441" s="6" t="s">
        <v>1772</v>
      </c>
      <c r="C441" s="6" t="s">
        <v>0</v>
      </c>
      <c r="D441" s="6" t="s">
        <v>2049</v>
      </c>
      <c r="E441" s="6" t="s">
        <v>277</v>
      </c>
      <c r="F441" s="6" t="s">
        <v>276</v>
      </c>
      <c r="G441" s="6" t="s">
        <v>1781</v>
      </c>
      <c r="H441" s="6" t="s">
        <v>1673</v>
      </c>
      <c r="I441" s="6" t="s">
        <v>1981</v>
      </c>
    </row>
    <row r="442" spans="1:9">
      <c r="A442" s="6" t="s">
        <v>6</v>
      </c>
      <c r="B442" s="6" t="s">
        <v>1772</v>
      </c>
      <c r="C442" s="6" t="s">
        <v>0</v>
      </c>
      <c r="D442" s="6" t="s">
        <v>2049</v>
      </c>
      <c r="E442" s="6" t="s">
        <v>278</v>
      </c>
      <c r="F442" s="6" t="s">
        <v>276</v>
      </c>
      <c r="G442" s="6" t="s">
        <v>1781</v>
      </c>
      <c r="H442" s="6" t="s">
        <v>1674</v>
      </c>
      <c r="I442" s="6" t="s">
        <v>1982</v>
      </c>
    </row>
    <row r="443" spans="1:9">
      <c r="A443" s="6" t="s">
        <v>6</v>
      </c>
      <c r="B443" s="6" t="s">
        <v>1772</v>
      </c>
      <c r="C443" s="6" t="s">
        <v>0</v>
      </c>
      <c r="D443" s="6" t="s">
        <v>2049</v>
      </c>
      <c r="E443" s="6" t="s">
        <v>279</v>
      </c>
      <c r="F443" s="6" t="s">
        <v>64</v>
      </c>
      <c r="G443" s="6" t="s">
        <v>2046</v>
      </c>
      <c r="H443" s="6" t="s">
        <v>1675</v>
      </c>
      <c r="I443" s="6" t="s">
        <v>1983</v>
      </c>
    </row>
    <row r="444" spans="1:9">
      <c r="A444" s="6" t="s">
        <v>6</v>
      </c>
      <c r="B444" s="6" t="s">
        <v>1772</v>
      </c>
      <c r="C444" s="6" t="s">
        <v>0</v>
      </c>
      <c r="D444" s="6" t="s">
        <v>2049</v>
      </c>
      <c r="E444" s="6" t="s">
        <v>280</v>
      </c>
      <c r="F444" s="6" t="s">
        <v>64</v>
      </c>
      <c r="G444" s="6" t="s">
        <v>2046</v>
      </c>
      <c r="H444" s="6" t="s">
        <v>1676</v>
      </c>
      <c r="I444" s="6" t="s">
        <v>1984</v>
      </c>
    </row>
    <row r="445" spans="1:9">
      <c r="A445" s="6" t="s">
        <v>6</v>
      </c>
      <c r="B445" s="6" t="s">
        <v>1772</v>
      </c>
      <c r="C445" s="6" t="s">
        <v>0</v>
      </c>
      <c r="D445" s="6" t="s">
        <v>2049</v>
      </c>
      <c r="E445" s="6" t="s">
        <v>281</v>
      </c>
      <c r="F445" s="6" t="s">
        <v>64</v>
      </c>
      <c r="G445" s="6" t="s">
        <v>2046</v>
      </c>
      <c r="H445" s="6" t="s">
        <v>1677</v>
      </c>
      <c r="I445" s="6" t="s">
        <v>1985</v>
      </c>
    </row>
    <row r="446" spans="1:9">
      <c r="A446" s="6" t="s">
        <v>6</v>
      </c>
      <c r="B446" s="6" t="s">
        <v>1772</v>
      </c>
      <c r="C446" s="6" t="s">
        <v>0</v>
      </c>
      <c r="D446" s="6" t="s">
        <v>2049</v>
      </c>
      <c r="E446" s="6" t="s">
        <v>282</v>
      </c>
      <c r="F446" s="6" t="s">
        <v>64</v>
      </c>
      <c r="G446" s="6" t="s">
        <v>2046</v>
      </c>
      <c r="H446" s="6" t="s">
        <v>1678</v>
      </c>
      <c r="I446" s="6" t="s">
        <v>1986</v>
      </c>
    </row>
    <row r="447" spans="1:9">
      <c r="A447" s="6" t="s">
        <v>6</v>
      </c>
      <c r="B447" s="6" t="s">
        <v>1772</v>
      </c>
      <c r="C447" s="6" t="s">
        <v>0</v>
      </c>
      <c r="D447" s="6" t="s">
        <v>2049</v>
      </c>
      <c r="E447" s="6" t="s">
        <v>283</v>
      </c>
      <c r="F447" s="6" t="s">
        <v>64</v>
      </c>
      <c r="G447" s="6" t="s">
        <v>2046</v>
      </c>
      <c r="H447" s="6" t="s">
        <v>1679</v>
      </c>
      <c r="I447" s="6" t="s">
        <v>1987</v>
      </c>
    </row>
    <row r="448" spans="1:9">
      <c r="A448" s="6" t="s">
        <v>7</v>
      </c>
      <c r="B448" s="6" t="s">
        <v>1773</v>
      </c>
      <c r="C448" s="6" t="s">
        <v>0</v>
      </c>
      <c r="D448" s="6" t="s">
        <v>2049</v>
      </c>
      <c r="E448" s="6" t="s">
        <v>253</v>
      </c>
      <c r="F448" s="6" t="s">
        <v>64</v>
      </c>
      <c r="G448" s="6" t="s">
        <v>2046</v>
      </c>
      <c r="H448" s="6" t="s">
        <v>1650</v>
      </c>
      <c r="I448" s="6" t="s">
        <v>1963</v>
      </c>
    </row>
    <row r="449" spans="1:9">
      <c r="A449" s="6" t="s">
        <v>7</v>
      </c>
      <c r="B449" s="6" t="s">
        <v>1773</v>
      </c>
      <c r="C449" s="6" t="s">
        <v>0</v>
      </c>
      <c r="D449" s="6" t="s">
        <v>2049</v>
      </c>
      <c r="E449" s="6" t="s">
        <v>309</v>
      </c>
      <c r="F449" s="6" t="s">
        <v>64</v>
      </c>
      <c r="G449" s="6" t="s">
        <v>2046</v>
      </c>
      <c r="H449" s="6" t="s">
        <v>1704</v>
      </c>
      <c r="I449" s="6" t="s">
        <v>2013</v>
      </c>
    </row>
    <row r="450" spans="1:9">
      <c r="A450" s="6" t="s">
        <v>7</v>
      </c>
      <c r="B450" s="6" t="s">
        <v>1773</v>
      </c>
      <c r="C450" s="6" t="s">
        <v>0</v>
      </c>
      <c r="D450" s="6" t="s">
        <v>2049</v>
      </c>
      <c r="E450" s="6" t="s">
        <v>310</v>
      </c>
      <c r="F450" s="6" t="s">
        <v>64</v>
      </c>
      <c r="G450" s="6" t="s">
        <v>2046</v>
      </c>
      <c r="H450" s="6" t="s">
        <v>582</v>
      </c>
      <c r="I450" s="6" t="s">
        <v>2014</v>
      </c>
    </row>
    <row r="451" spans="1:9">
      <c r="A451" s="6" t="s">
        <v>7</v>
      </c>
      <c r="B451" s="6" t="s">
        <v>1773</v>
      </c>
      <c r="C451" s="6" t="s">
        <v>0</v>
      </c>
      <c r="D451" s="6" t="s">
        <v>2049</v>
      </c>
      <c r="E451" s="6" t="s">
        <v>311</v>
      </c>
      <c r="F451" s="6" t="s">
        <v>64</v>
      </c>
      <c r="G451" s="6" t="s">
        <v>2046</v>
      </c>
      <c r="H451" s="6" t="s">
        <v>1705</v>
      </c>
      <c r="I451" s="6" t="s">
        <v>2015</v>
      </c>
    </row>
    <row r="452" spans="1:9">
      <c r="A452" s="6" t="s">
        <v>7</v>
      </c>
      <c r="B452" s="6" t="s">
        <v>1773</v>
      </c>
      <c r="C452" s="6" t="s">
        <v>0</v>
      </c>
      <c r="D452" s="6" t="s">
        <v>2049</v>
      </c>
      <c r="E452" s="6" t="s">
        <v>312</v>
      </c>
      <c r="F452" s="6" t="s">
        <v>64</v>
      </c>
      <c r="G452" s="6" t="s">
        <v>2046</v>
      </c>
      <c r="H452" s="6" t="s">
        <v>1706</v>
      </c>
      <c r="I452" s="6" t="s">
        <v>2016</v>
      </c>
    </row>
    <row r="453" spans="1:9">
      <c r="A453" s="6" t="s">
        <v>7</v>
      </c>
      <c r="B453" s="6" t="s">
        <v>1773</v>
      </c>
      <c r="C453" s="6" t="s">
        <v>0</v>
      </c>
      <c r="D453" s="6" t="s">
        <v>2049</v>
      </c>
      <c r="E453" s="6" t="s">
        <v>313</v>
      </c>
      <c r="F453" s="6" t="s">
        <v>64</v>
      </c>
      <c r="G453" s="6" t="s">
        <v>2046</v>
      </c>
      <c r="H453" s="6" t="s">
        <v>1707</v>
      </c>
      <c r="I453" s="6" t="s">
        <v>2017</v>
      </c>
    </row>
    <row r="454" spans="1:9">
      <c r="A454" s="6" t="s">
        <v>7</v>
      </c>
      <c r="B454" s="6" t="s">
        <v>1773</v>
      </c>
      <c r="C454" s="6" t="s">
        <v>0</v>
      </c>
      <c r="D454" s="6" t="s">
        <v>2049</v>
      </c>
      <c r="E454" s="6" t="s">
        <v>314</v>
      </c>
      <c r="F454" s="6" t="s">
        <v>64</v>
      </c>
      <c r="G454" s="6" t="s">
        <v>2046</v>
      </c>
      <c r="H454" s="6" t="s">
        <v>1708</v>
      </c>
      <c r="I454" s="6" t="s">
        <v>2018</v>
      </c>
    </row>
    <row r="455" spans="1:9">
      <c r="A455" s="6" t="s">
        <v>7</v>
      </c>
      <c r="B455" s="6" t="s">
        <v>1773</v>
      </c>
      <c r="C455" s="6" t="s">
        <v>0</v>
      </c>
      <c r="D455" s="6" t="s">
        <v>2049</v>
      </c>
      <c r="E455" s="6" t="s">
        <v>315</v>
      </c>
      <c r="F455" s="6" t="s">
        <v>276</v>
      </c>
      <c r="G455" s="6" t="s">
        <v>1781</v>
      </c>
      <c r="H455" s="6" t="s">
        <v>1709</v>
      </c>
      <c r="I455" s="6" t="s">
        <v>2019</v>
      </c>
    </row>
    <row r="456" spans="1:9">
      <c r="A456" s="6" t="s">
        <v>7</v>
      </c>
      <c r="B456" s="6" t="s">
        <v>1773</v>
      </c>
      <c r="C456" s="6" t="s">
        <v>0</v>
      </c>
      <c r="D456" s="6" t="s">
        <v>2049</v>
      </c>
      <c r="E456" s="6" t="s">
        <v>316</v>
      </c>
      <c r="F456" s="6" t="s">
        <v>276</v>
      </c>
      <c r="G456" s="6" t="s">
        <v>1781</v>
      </c>
      <c r="H456" s="6" t="s">
        <v>1710</v>
      </c>
      <c r="I456" s="6" t="s">
        <v>2020</v>
      </c>
    </row>
    <row r="457" spans="1:9">
      <c r="A457" s="6" t="s">
        <v>7</v>
      </c>
      <c r="B457" s="6" t="s">
        <v>1773</v>
      </c>
      <c r="C457" s="6" t="s">
        <v>0</v>
      </c>
      <c r="D457" s="6" t="s">
        <v>2049</v>
      </c>
      <c r="E457" s="6" t="s">
        <v>317</v>
      </c>
      <c r="F457" s="6" t="s">
        <v>276</v>
      </c>
      <c r="G457" s="6" t="s">
        <v>1781</v>
      </c>
      <c r="H457" s="6" t="s">
        <v>1711</v>
      </c>
      <c r="I457" s="6" t="s">
        <v>2021</v>
      </c>
    </row>
    <row r="458" spans="1:9">
      <c r="A458" s="6" t="s">
        <v>7</v>
      </c>
      <c r="B458" s="6" t="s">
        <v>1773</v>
      </c>
      <c r="C458" s="6" t="s">
        <v>0</v>
      </c>
      <c r="D458" s="6" t="s">
        <v>2049</v>
      </c>
      <c r="E458" s="6" t="s">
        <v>123</v>
      </c>
      <c r="F458" s="6" t="s">
        <v>64</v>
      </c>
      <c r="G458" s="6" t="s">
        <v>2046</v>
      </c>
      <c r="H458" s="6" t="s">
        <v>1532</v>
      </c>
      <c r="I458" s="6" t="s">
        <v>1840</v>
      </c>
    </row>
    <row r="459" spans="1:9">
      <c r="A459" s="6" t="s">
        <v>8</v>
      </c>
      <c r="B459" s="6" t="s">
        <v>1774</v>
      </c>
      <c r="C459" s="6" t="s">
        <v>0</v>
      </c>
      <c r="D459" s="6" t="s">
        <v>2049</v>
      </c>
      <c r="E459" s="6" t="s">
        <v>187</v>
      </c>
      <c r="F459" s="6" t="s">
        <v>64</v>
      </c>
      <c r="G459" s="6" t="s">
        <v>2046</v>
      </c>
      <c r="H459" s="6" t="s">
        <v>1589</v>
      </c>
      <c r="I459" s="6" t="s">
        <v>1904</v>
      </c>
    </row>
    <row r="460" spans="1:9">
      <c r="A460" s="6" t="s">
        <v>8</v>
      </c>
      <c r="B460" s="6" t="s">
        <v>1774</v>
      </c>
      <c r="C460" s="6" t="s">
        <v>0</v>
      </c>
      <c r="D460" s="6" t="s">
        <v>2049</v>
      </c>
      <c r="E460" s="6" t="s">
        <v>318</v>
      </c>
      <c r="F460" s="6" t="s">
        <v>64</v>
      </c>
      <c r="G460" s="6" t="s">
        <v>2046</v>
      </c>
      <c r="H460" s="6" t="s">
        <v>1712</v>
      </c>
      <c r="I460" s="6" t="s">
        <v>2022</v>
      </c>
    </row>
    <row r="461" spans="1:9">
      <c r="A461" s="6" t="s">
        <v>8</v>
      </c>
      <c r="B461" s="6" t="s">
        <v>1774</v>
      </c>
      <c r="C461" s="6" t="s">
        <v>0</v>
      </c>
      <c r="D461" s="6" t="s">
        <v>2049</v>
      </c>
      <c r="E461" s="6" t="s">
        <v>319</v>
      </c>
      <c r="F461" s="6" t="s">
        <v>64</v>
      </c>
      <c r="G461" s="6" t="s">
        <v>2046</v>
      </c>
      <c r="H461" s="6" t="s">
        <v>1713</v>
      </c>
      <c r="I461" s="19" t="s">
        <v>2023</v>
      </c>
    </row>
    <row r="462" spans="1:9">
      <c r="A462" s="6" t="s">
        <v>8</v>
      </c>
      <c r="B462" s="6" t="s">
        <v>1774</v>
      </c>
      <c r="C462" s="6" t="s">
        <v>0</v>
      </c>
      <c r="D462" s="6" t="s">
        <v>2049</v>
      </c>
      <c r="E462" s="6" t="s">
        <v>320</v>
      </c>
      <c r="F462" s="6" t="s">
        <v>276</v>
      </c>
      <c r="G462" s="6" t="s">
        <v>1781</v>
      </c>
      <c r="H462" s="6" t="s">
        <v>1714</v>
      </c>
      <c r="I462" s="6" t="s">
        <v>2024</v>
      </c>
    </row>
    <row r="463" spans="1:9">
      <c r="A463" s="6" t="s">
        <v>8</v>
      </c>
      <c r="B463" s="6" t="s">
        <v>1774</v>
      </c>
      <c r="C463" s="6" t="s">
        <v>0</v>
      </c>
      <c r="D463" s="6" t="s">
        <v>2049</v>
      </c>
      <c r="E463" s="6" t="s">
        <v>321</v>
      </c>
      <c r="F463" s="6" t="s">
        <v>276</v>
      </c>
      <c r="G463" s="6" t="s">
        <v>1781</v>
      </c>
      <c r="H463" s="6" t="s">
        <v>1715</v>
      </c>
      <c r="I463" s="6" t="s">
        <v>2025</v>
      </c>
    </row>
    <row r="464" spans="1:9">
      <c r="A464" s="6" t="s">
        <v>8</v>
      </c>
      <c r="B464" s="6" t="s">
        <v>1774</v>
      </c>
      <c r="C464" s="6" t="s">
        <v>0</v>
      </c>
      <c r="D464" s="6" t="s">
        <v>2049</v>
      </c>
      <c r="E464" s="6" t="s">
        <v>127</v>
      </c>
      <c r="F464" s="6" t="s">
        <v>64</v>
      </c>
      <c r="G464" s="6" t="s">
        <v>2046</v>
      </c>
      <c r="H464" s="6" t="s">
        <v>1536</v>
      </c>
      <c r="I464" s="6" t="s">
        <v>1844</v>
      </c>
    </row>
    <row r="465" spans="1:9">
      <c r="A465" s="6" t="s">
        <v>8</v>
      </c>
      <c r="B465" s="6" t="s">
        <v>1774</v>
      </c>
      <c r="C465" s="6" t="s">
        <v>0</v>
      </c>
      <c r="D465" s="6" t="s">
        <v>2049</v>
      </c>
      <c r="E465" s="6" t="s">
        <v>322</v>
      </c>
      <c r="F465" s="6" t="s">
        <v>276</v>
      </c>
      <c r="G465" s="6" t="s">
        <v>1781</v>
      </c>
      <c r="H465" s="6" t="s">
        <v>1716</v>
      </c>
      <c r="I465" s="6" t="s">
        <v>2026</v>
      </c>
    </row>
    <row r="466" spans="1:9">
      <c r="A466" s="6" t="s">
        <v>8</v>
      </c>
      <c r="B466" s="6" t="s">
        <v>1774</v>
      </c>
      <c r="C466" s="6" t="s">
        <v>0</v>
      </c>
      <c r="D466" s="6" t="s">
        <v>2049</v>
      </c>
      <c r="E466" s="6" t="s">
        <v>177</v>
      </c>
      <c r="F466" s="6" t="s">
        <v>64</v>
      </c>
      <c r="G466" s="6" t="s">
        <v>2046</v>
      </c>
      <c r="H466" s="6" t="s">
        <v>1581</v>
      </c>
      <c r="I466" s="6" t="s">
        <v>1894</v>
      </c>
    </row>
    <row r="467" spans="1:9">
      <c r="A467" s="6" t="s">
        <v>9</v>
      </c>
      <c r="B467" s="6" t="s">
        <v>1775</v>
      </c>
      <c r="C467" s="6" t="s">
        <v>0</v>
      </c>
      <c r="D467" s="6" t="s">
        <v>2049</v>
      </c>
      <c r="E467" s="6" t="s">
        <v>323</v>
      </c>
      <c r="F467" s="6" t="s">
        <v>64</v>
      </c>
      <c r="G467" s="6" t="s">
        <v>2046</v>
      </c>
      <c r="H467" s="6" t="s">
        <v>1717</v>
      </c>
      <c r="I467" s="6" t="s">
        <v>2027</v>
      </c>
    </row>
    <row r="468" spans="1:9">
      <c r="A468" s="6" t="s">
        <v>9</v>
      </c>
      <c r="B468" s="6" t="s">
        <v>1775</v>
      </c>
      <c r="C468" s="6" t="s">
        <v>0</v>
      </c>
      <c r="D468" s="6" t="s">
        <v>2049</v>
      </c>
      <c r="E468" s="6" t="s">
        <v>324</v>
      </c>
      <c r="F468" s="6" t="s">
        <v>64</v>
      </c>
      <c r="G468" s="6" t="s">
        <v>2046</v>
      </c>
      <c r="H468" s="6" t="s">
        <v>1718</v>
      </c>
      <c r="I468" s="6" t="s">
        <v>2028</v>
      </c>
    </row>
    <row r="469" spans="1:9">
      <c r="A469" s="6" t="s">
        <v>9</v>
      </c>
      <c r="B469" s="6" t="s">
        <v>1775</v>
      </c>
      <c r="C469" s="6" t="s">
        <v>0</v>
      </c>
      <c r="D469" s="6" t="s">
        <v>2049</v>
      </c>
      <c r="E469" s="6" t="s">
        <v>325</v>
      </c>
      <c r="F469" s="6" t="s">
        <v>276</v>
      </c>
      <c r="G469" s="6" t="s">
        <v>1781</v>
      </c>
      <c r="H469" s="6" t="s">
        <v>1719</v>
      </c>
      <c r="I469" s="6" t="s">
        <v>2029</v>
      </c>
    </row>
    <row r="470" spans="1:9">
      <c r="A470" s="6" t="s">
        <v>9</v>
      </c>
      <c r="B470" s="6" t="s">
        <v>1775</v>
      </c>
      <c r="C470" s="6" t="s">
        <v>0</v>
      </c>
      <c r="D470" s="6" t="s">
        <v>2049</v>
      </c>
      <c r="E470" s="6" t="s">
        <v>326</v>
      </c>
      <c r="F470" s="6" t="s">
        <v>276</v>
      </c>
      <c r="G470" s="6" t="s">
        <v>1781</v>
      </c>
      <c r="H470" s="6" t="s">
        <v>1720</v>
      </c>
      <c r="I470" s="6" t="s">
        <v>2030</v>
      </c>
    </row>
    <row r="471" spans="1:9">
      <c r="A471" s="6" t="s">
        <v>9</v>
      </c>
      <c r="B471" s="6" t="s">
        <v>1775</v>
      </c>
      <c r="C471" s="6" t="s">
        <v>0</v>
      </c>
      <c r="D471" s="6" t="s">
        <v>2049</v>
      </c>
      <c r="E471" s="6" t="s">
        <v>327</v>
      </c>
      <c r="F471" s="6" t="s">
        <v>276</v>
      </c>
      <c r="G471" s="6" t="s">
        <v>1781</v>
      </c>
      <c r="H471" s="6" t="s">
        <v>386</v>
      </c>
      <c r="I471" s="16" t="s">
        <v>2031</v>
      </c>
    </row>
    <row r="472" spans="1:9">
      <c r="A472" s="6" t="s">
        <v>9</v>
      </c>
      <c r="B472" s="6" t="s">
        <v>1775</v>
      </c>
      <c r="C472" s="6" t="s">
        <v>0</v>
      </c>
      <c r="D472" s="6" t="s">
        <v>2049</v>
      </c>
      <c r="E472" s="6" t="s">
        <v>104</v>
      </c>
      <c r="F472" s="6" t="s">
        <v>64</v>
      </c>
      <c r="G472" s="6" t="s">
        <v>2046</v>
      </c>
      <c r="H472" s="6" t="s">
        <v>1515</v>
      </c>
      <c r="I472" s="6" t="s">
        <v>1821</v>
      </c>
    </row>
    <row r="473" spans="1:9">
      <c r="A473" s="6" t="s">
        <v>10</v>
      </c>
      <c r="B473" s="19" t="s">
        <v>1776</v>
      </c>
      <c r="C473" s="6" t="s">
        <v>0</v>
      </c>
      <c r="D473" s="6" t="s">
        <v>2049</v>
      </c>
      <c r="E473" s="6" t="s">
        <v>187</v>
      </c>
      <c r="F473" s="6" t="s">
        <v>64</v>
      </c>
      <c r="G473" s="6" t="s">
        <v>2046</v>
      </c>
      <c r="H473" s="6" t="s">
        <v>1589</v>
      </c>
      <c r="I473" s="6" t="s">
        <v>1904</v>
      </c>
    </row>
    <row r="474" spans="1:9">
      <c r="A474" s="6" t="s">
        <v>10</v>
      </c>
      <c r="B474" s="19" t="s">
        <v>1776</v>
      </c>
      <c r="C474" s="6" t="s">
        <v>0</v>
      </c>
      <c r="D474" s="6" t="s">
        <v>2049</v>
      </c>
      <c r="E474" s="6" t="s">
        <v>318</v>
      </c>
      <c r="F474" s="6" t="s">
        <v>64</v>
      </c>
      <c r="G474" s="6" t="s">
        <v>2046</v>
      </c>
      <c r="H474" s="6" t="s">
        <v>1712</v>
      </c>
      <c r="I474" s="6" t="s">
        <v>2022</v>
      </c>
    </row>
    <row r="475" spans="1:9">
      <c r="A475" s="6" t="s">
        <v>10</v>
      </c>
      <c r="B475" s="19" t="s">
        <v>1776</v>
      </c>
      <c r="C475" s="6" t="s">
        <v>0</v>
      </c>
      <c r="D475" s="6" t="s">
        <v>2049</v>
      </c>
      <c r="E475" s="6" t="s">
        <v>319</v>
      </c>
      <c r="F475" s="6" t="s">
        <v>64</v>
      </c>
      <c r="G475" s="6" t="s">
        <v>2046</v>
      </c>
      <c r="H475" s="6" t="s">
        <v>1713</v>
      </c>
      <c r="I475" s="19" t="s">
        <v>2023</v>
      </c>
    </row>
    <row r="476" spans="1:9">
      <c r="A476" s="6" t="s">
        <v>10</v>
      </c>
      <c r="B476" s="19" t="s">
        <v>1776</v>
      </c>
      <c r="C476" s="6" t="s">
        <v>0</v>
      </c>
      <c r="D476" s="6" t="s">
        <v>2049</v>
      </c>
      <c r="E476" s="6" t="s">
        <v>320</v>
      </c>
      <c r="F476" s="6" t="s">
        <v>276</v>
      </c>
      <c r="G476" s="6" t="s">
        <v>1781</v>
      </c>
      <c r="H476" s="6" t="s">
        <v>1714</v>
      </c>
      <c r="I476" s="6" t="s">
        <v>2024</v>
      </c>
    </row>
    <row r="477" spans="1:9">
      <c r="A477" s="6" t="s">
        <v>10</v>
      </c>
      <c r="B477" s="19" t="s">
        <v>1776</v>
      </c>
      <c r="C477" s="6" t="s">
        <v>0</v>
      </c>
      <c r="D477" s="6" t="s">
        <v>2049</v>
      </c>
      <c r="E477" s="6" t="s">
        <v>321</v>
      </c>
      <c r="F477" s="6" t="s">
        <v>276</v>
      </c>
      <c r="G477" s="6" t="s">
        <v>1781</v>
      </c>
      <c r="H477" s="6" t="s">
        <v>1715</v>
      </c>
      <c r="I477" s="6" t="s">
        <v>2025</v>
      </c>
    </row>
    <row r="478" spans="1:9">
      <c r="A478" s="6" t="s">
        <v>10</v>
      </c>
      <c r="B478" s="19" t="s">
        <v>1776</v>
      </c>
      <c r="C478" s="6" t="s">
        <v>0</v>
      </c>
      <c r="D478" s="6" t="s">
        <v>2049</v>
      </c>
      <c r="E478" s="6" t="s">
        <v>127</v>
      </c>
      <c r="F478" s="6" t="s">
        <v>64</v>
      </c>
      <c r="G478" s="6" t="s">
        <v>2046</v>
      </c>
      <c r="H478" s="6" t="s">
        <v>1536</v>
      </c>
      <c r="I478" s="6" t="s">
        <v>1844</v>
      </c>
    </row>
    <row r="479" spans="1:9">
      <c r="A479" s="6" t="s">
        <v>10</v>
      </c>
      <c r="B479" s="19" t="s">
        <v>1776</v>
      </c>
      <c r="C479" s="6" t="s">
        <v>0</v>
      </c>
      <c r="D479" s="6" t="s">
        <v>2049</v>
      </c>
      <c r="E479" s="6" t="s">
        <v>322</v>
      </c>
      <c r="F479" s="6" t="s">
        <v>276</v>
      </c>
      <c r="G479" s="6" t="s">
        <v>1781</v>
      </c>
      <c r="H479" s="6" t="s">
        <v>1716</v>
      </c>
      <c r="I479" s="6" t="s">
        <v>2026</v>
      </c>
    </row>
    <row r="480" spans="1:9">
      <c r="A480" s="6" t="s">
        <v>10</v>
      </c>
      <c r="B480" s="19" t="s">
        <v>1776</v>
      </c>
      <c r="C480" s="6" t="s">
        <v>0</v>
      </c>
      <c r="D480" s="6" t="s">
        <v>2049</v>
      </c>
      <c r="E480" s="6" t="s">
        <v>151</v>
      </c>
      <c r="F480" s="6" t="s">
        <v>64</v>
      </c>
      <c r="G480" s="6" t="s">
        <v>2046</v>
      </c>
      <c r="H480" s="6" t="s">
        <v>612</v>
      </c>
      <c r="I480" s="6" t="s">
        <v>1868</v>
      </c>
    </row>
    <row r="481" spans="1:9">
      <c r="A481" s="6" t="s">
        <v>10</v>
      </c>
      <c r="B481" s="19" t="s">
        <v>1776</v>
      </c>
      <c r="C481" s="6" t="s">
        <v>0</v>
      </c>
      <c r="D481" s="6" t="s">
        <v>2049</v>
      </c>
      <c r="E481" s="6" t="s">
        <v>152</v>
      </c>
      <c r="F481" s="6" t="s">
        <v>64</v>
      </c>
      <c r="G481" s="6" t="s">
        <v>2046</v>
      </c>
      <c r="H481" s="6" t="s">
        <v>1559</v>
      </c>
      <c r="I481" s="19" t="s">
        <v>1869</v>
      </c>
    </row>
    <row r="482" spans="1:9">
      <c r="A482" s="6" t="s">
        <v>10</v>
      </c>
      <c r="B482" s="19" t="s">
        <v>1776</v>
      </c>
      <c r="C482" s="6" t="s">
        <v>0</v>
      </c>
      <c r="D482" s="6" t="s">
        <v>2049</v>
      </c>
      <c r="E482" s="6" t="s">
        <v>153</v>
      </c>
      <c r="F482" s="6" t="s">
        <v>64</v>
      </c>
      <c r="G482" s="6" t="s">
        <v>2046</v>
      </c>
      <c r="H482" s="6" t="s">
        <v>1560</v>
      </c>
      <c r="I482" s="19" t="s">
        <v>1870</v>
      </c>
    </row>
    <row r="483" spans="1:9">
      <c r="A483" s="6" t="s">
        <v>10</v>
      </c>
      <c r="B483" s="19" t="s">
        <v>1776</v>
      </c>
      <c r="C483" s="6" t="s">
        <v>0</v>
      </c>
      <c r="D483" s="6" t="s">
        <v>2049</v>
      </c>
      <c r="E483" s="6" t="s">
        <v>157</v>
      </c>
      <c r="F483" s="6" t="s">
        <v>64</v>
      </c>
      <c r="G483" s="6" t="s">
        <v>2046</v>
      </c>
      <c r="H483" s="6" t="s">
        <v>1562</v>
      </c>
      <c r="I483" s="19" t="s">
        <v>1874</v>
      </c>
    </row>
    <row r="484" spans="1:9">
      <c r="A484" s="6" t="s">
        <v>11</v>
      </c>
      <c r="B484" s="6" t="s">
        <v>1777</v>
      </c>
      <c r="C484" s="6" t="s">
        <v>0</v>
      </c>
      <c r="D484" s="6" t="s">
        <v>2049</v>
      </c>
      <c r="E484" s="6" t="s">
        <v>187</v>
      </c>
      <c r="F484" s="6" t="s">
        <v>64</v>
      </c>
      <c r="G484" s="6" t="s">
        <v>2046</v>
      </c>
      <c r="H484" s="6" t="s">
        <v>1589</v>
      </c>
      <c r="I484" s="6" t="s">
        <v>1904</v>
      </c>
    </row>
    <row r="485" spans="1:9">
      <c r="A485" s="6" t="s">
        <v>11</v>
      </c>
      <c r="B485" s="6" t="s">
        <v>1777</v>
      </c>
      <c r="C485" s="6" t="s">
        <v>0</v>
      </c>
      <c r="D485" s="6" t="s">
        <v>2049</v>
      </c>
      <c r="E485" s="6" t="s">
        <v>318</v>
      </c>
      <c r="F485" s="6" t="s">
        <v>64</v>
      </c>
      <c r="G485" s="6" t="s">
        <v>2046</v>
      </c>
      <c r="H485" s="6" t="s">
        <v>1712</v>
      </c>
      <c r="I485" s="6" t="s">
        <v>2022</v>
      </c>
    </row>
    <row r="486" spans="1:9">
      <c r="A486" s="6" t="s">
        <v>11</v>
      </c>
      <c r="B486" s="6" t="s">
        <v>1777</v>
      </c>
      <c r="C486" s="6" t="s">
        <v>0</v>
      </c>
      <c r="D486" s="6" t="s">
        <v>2049</v>
      </c>
      <c r="E486" s="6" t="s">
        <v>319</v>
      </c>
      <c r="F486" s="6" t="s">
        <v>64</v>
      </c>
      <c r="G486" s="6" t="s">
        <v>2046</v>
      </c>
      <c r="H486" s="6" t="s">
        <v>1713</v>
      </c>
      <c r="I486" s="19" t="s">
        <v>2023</v>
      </c>
    </row>
    <row r="487" spans="1:9">
      <c r="A487" s="6" t="s">
        <v>11</v>
      </c>
      <c r="B487" s="6" t="s">
        <v>1777</v>
      </c>
      <c r="C487" s="6" t="s">
        <v>0</v>
      </c>
      <c r="D487" s="6" t="s">
        <v>2049</v>
      </c>
      <c r="E487" s="6" t="s">
        <v>320</v>
      </c>
      <c r="F487" s="6" t="s">
        <v>276</v>
      </c>
      <c r="G487" s="6" t="s">
        <v>1781</v>
      </c>
      <c r="H487" s="6" t="s">
        <v>1714</v>
      </c>
      <c r="I487" s="6" t="s">
        <v>2024</v>
      </c>
    </row>
    <row r="488" spans="1:9">
      <c r="A488" s="6" t="s">
        <v>11</v>
      </c>
      <c r="B488" s="6" t="s">
        <v>1777</v>
      </c>
      <c r="C488" s="6" t="s">
        <v>0</v>
      </c>
      <c r="D488" s="6" t="s">
        <v>2049</v>
      </c>
      <c r="E488" s="6" t="s">
        <v>321</v>
      </c>
      <c r="F488" s="6" t="s">
        <v>276</v>
      </c>
      <c r="G488" s="6" t="s">
        <v>1781</v>
      </c>
      <c r="H488" s="6" t="s">
        <v>1715</v>
      </c>
      <c r="I488" s="6" t="s">
        <v>2025</v>
      </c>
    </row>
    <row r="489" spans="1:9">
      <c r="A489" s="6" t="s">
        <v>11</v>
      </c>
      <c r="B489" s="6" t="s">
        <v>1777</v>
      </c>
      <c r="C489" s="6" t="s">
        <v>0</v>
      </c>
      <c r="D489" s="6" t="s">
        <v>2049</v>
      </c>
      <c r="E489" s="6" t="s">
        <v>127</v>
      </c>
      <c r="F489" s="6" t="s">
        <v>64</v>
      </c>
      <c r="G489" s="6" t="s">
        <v>2046</v>
      </c>
      <c r="H489" s="6" t="s">
        <v>1536</v>
      </c>
      <c r="I489" s="6" t="s">
        <v>1844</v>
      </c>
    </row>
    <row r="490" spans="1:9">
      <c r="A490" s="6" t="s">
        <v>11</v>
      </c>
      <c r="B490" s="6" t="s">
        <v>1777</v>
      </c>
      <c r="C490" s="6" t="s">
        <v>0</v>
      </c>
      <c r="D490" s="6" t="s">
        <v>2049</v>
      </c>
      <c r="E490" s="6" t="s">
        <v>322</v>
      </c>
      <c r="F490" s="6" t="s">
        <v>276</v>
      </c>
      <c r="G490" s="6" t="s">
        <v>1781</v>
      </c>
      <c r="H490" s="6" t="s">
        <v>1716</v>
      </c>
      <c r="I490" s="6" t="s">
        <v>2026</v>
      </c>
    </row>
    <row r="491" spans="1:9">
      <c r="A491" s="6" t="s">
        <v>11</v>
      </c>
      <c r="B491" s="6" t="s">
        <v>1777</v>
      </c>
      <c r="C491" s="6" t="s">
        <v>0</v>
      </c>
      <c r="D491" s="6" t="s">
        <v>2049</v>
      </c>
      <c r="E491" s="6" t="s">
        <v>328</v>
      </c>
      <c r="F491" s="6" t="s">
        <v>64</v>
      </c>
      <c r="G491" s="6" t="s">
        <v>2046</v>
      </c>
      <c r="H491" s="6" t="s">
        <v>617</v>
      </c>
      <c r="I491" s="6" t="s">
        <v>2032</v>
      </c>
    </row>
    <row r="492" spans="1:9">
      <c r="A492" s="6" t="s">
        <v>11</v>
      </c>
      <c r="B492" s="6" t="s">
        <v>1777</v>
      </c>
      <c r="C492" s="6" t="s">
        <v>0</v>
      </c>
      <c r="D492" s="6" t="s">
        <v>2049</v>
      </c>
      <c r="E492" s="6" t="s">
        <v>329</v>
      </c>
      <c r="F492" s="6" t="s">
        <v>64</v>
      </c>
      <c r="G492" s="6" t="s">
        <v>2046</v>
      </c>
      <c r="H492" s="6" t="s">
        <v>1721</v>
      </c>
      <c r="I492" s="6" t="s">
        <v>2033</v>
      </c>
    </row>
    <row r="493" spans="1:9">
      <c r="A493" s="6" t="s">
        <v>11</v>
      </c>
      <c r="B493" s="6" t="s">
        <v>1777</v>
      </c>
      <c r="C493" s="6" t="s">
        <v>0</v>
      </c>
      <c r="D493" s="6" t="s">
        <v>2049</v>
      </c>
      <c r="E493" s="6" t="s">
        <v>330</v>
      </c>
      <c r="F493" s="6" t="s">
        <v>64</v>
      </c>
      <c r="G493" s="6" t="s">
        <v>2046</v>
      </c>
      <c r="H493" s="6" t="s">
        <v>1722</v>
      </c>
      <c r="I493" s="6" t="s">
        <v>2034</v>
      </c>
    </row>
    <row r="494" spans="1:9">
      <c r="A494" s="6" t="s">
        <v>11</v>
      </c>
      <c r="B494" s="6" t="s">
        <v>1777</v>
      </c>
      <c r="C494" s="6" t="s">
        <v>0</v>
      </c>
      <c r="D494" s="6" t="s">
        <v>2049</v>
      </c>
      <c r="E494" s="6" t="s">
        <v>331</v>
      </c>
      <c r="F494" s="6" t="s">
        <v>64</v>
      </c>
      <c r="G494" s="6" t="s">
        <v>2046</v>
      </c>
      <c r="H494" s="6" t="s">
        <v>623</v>
      </c>
      <c r="I494" s="6" t="s">
        <v>2035</v>
      </c>
    </row>
    <row r="495" spans="1:9">
      <c r="A495" s="6" t="s">
        <v>11</v>
      </c>
      <c r="B495" s="6" t="s">
        <v>1777</v>
      </c>
      <c r="C495" s="6" t="s">
        <v>0</v>
      </c>
      <c r="D495" s="6" t="s">
        <v>2049</v>
      </c>
      <c r="E495" s="6" t="s">
        <v>177</v>
      </c>
      <c r="F495" s="6" t="s">
        <v>64</v>
      </c>
      <c r="G495" s="6" t="s">
        <v>2046</v>
      </c>
      <c r="H495" s="6" t="s">
        <v>1581</v>
      </c>
      <c r="I495" s="6" t="s">
        <v>1894</v>
      </c>
    </row>
    <row r="496" spans="1:9">
      <c r="A496" s="6" t="s">
        <v>11</v>
      </c>
      <c r="B496" s="6" t="s">
        <v>1777</v>
      </c>
      <c r="C496" s="6" t="s">
        <v>0</v>
      </c>
      <c r="D496" s="6" t="s">
        <v>2049</v>
      </c>
      <c r="E496" s="6" t="s">
        <v>332</v>
      </c>
      <c r="F496" s="6" t="s">
        <v>64</v>
      </c>
      <c r="G496" s="6" t="s">
        <v>2046</v>
      </c>
      <c r="H496" s="6" t="s">
        <v>1723</v>
      </c>
      <c r="I496" s="6" t="s">
        <v>2036</v>
      </c>
    </row>
    <row r="497" spans="1:9">
      <c r="A497" s="6" t="s">
        <v>11</v>
      </c>
      <c r="B497" s="6" t="s">
        <v>1777</v>
      </c>
      <c r="C497" s="6" t="s">
        <v>0</v>
      </c>
      <c r="D497" s="6" t="s">
        <v>2049</v>
      </c>
      <c r="E497" s="6" t="s">
        <v>180</v>
      </c>
      <c r="F497" s="6" t="s">
        <v>64</v>
      </c>
      <c r="G497" s="6" t="s">
        <v>2046</v>
      </c>
      <c r="H497" s="6" t="s">
        <v>1583</v>
      </c>
      <c r="I497" s="18" t="s">
        <v>1897</v>
      </c>
    </row>
    <row r="498" spans="1:9">
      <c r="A498" s="6" t="s">
        <v>11</v>
      </c>
      <c r="B498" s="6" t="s">
        <v>1777</v>
      </c>
      <c r="C498" s="6" t="s">
        <v>0</v>
      </c>
      <c r="D498" s="6" t="s">
        <v>2049</v>
      </c>
      <c r="E498" s="6" t="s">
        <v>181</v>
      </c>
      <c r="F498" s="6" t="s">
        <v>64</v>
      </c>
      <c r="G498" s="6" t="s">
        <v>2046</v>
      </c>
      <c r="H498" s="6" t="s">
        <v>1584</v>
      </c>
      <c r="I498" s="6" t="s">
        <v>1898</v>
      </c>
    </row>
    <row r="499" spans="1:9">
      <c r="A499" s="6" t="s">
        <v>11</v>
      </c>
      <c r="B499" s="6" t="s">
        <v>1777</v>
      </c>
      <c r="C499" s="6" t="s">
        <v>0</v>
      </c>
      <c r="D499" s="6" t="s">
        <v>2049</v>
      </c>
      <c r="E499" s="6" t="s">
        <v>99</v>
      </c>
      <c r="F499" s="6" t="s">
        <v>64</v>
      </c>
      <c r="G499" s="6" t="s">
        <v>2046</v>
      </c>
      <c r="H499" s="6" t="s">
        <v>1510</v>
      </c>
      <c r="I499" s="6" t="s">
        <v>1816</v>
      </c>
    </row>
    <row r="500" spans="1:9">
      <c r="A500" s="6" t="s">
        <v>12</v>
      </c>
      <c r="B500" s="18" t="s">
        <v>1778</v>
      </c>
      <c r="C500" s="6" t="s">
        <v>0</v>
      </c>
      <c r="D500" s="6" t="s">
        <v>2049</v>
      </c>
      <c r="E500" s="6" t="s">
        <v>187</v>
      </c>
      <c r="F500" s="6" t="s">
        <v>64</v>
      </c>
      <c r="G500" s="6" t="s">
        <v>2046</v>
      </c>
      <c r="H500" s="6" t="s">
        <v>1589</v>
      </c>
      <c r="I500" s="6" t="s">
        <v>1904</v>
      </c>
    </row>
    <row r="501" spans="1:9">
      <c r="A501" s="6" t="s">
        <v>12</v>
      </c>
      <c r="B501" s="18" t="s">
        <v>1778</v>
      </c>
      <c r="C501" s="6" t="s">
        <v>0</v>
      </c>
      <c r="D501" s="6" t="s">
        <v>2049</v>
      </c>
      <c r="E501" s="6" t="s">
        <v>318</v>
      </c>
      <c r="F501" s="6" t="s">
        <v>64</v>
      </c>
      <c r="G501" s="6" t="s">
        <v>2046</v>
      </c>
      <c r="H501" s="6" t="s">
        <v>1712</v>
      </c>
      <c r="I501" s="6" t="s">
        <v>2022</v>
      </c>
    </row>
    <row r="502" spans="1:9">
      <c r="A502" s="6" t="s">
        <v>12</v>
      </c>
      <c r="B502" s="18" t="s">
        <v>1778</v>
      </c>
      <c r="C502" s="6" t="s">
        <v>0</v>
      </c>
      <c r="D502" s="6" t="s">
        <v>2049</v>
      </c>
      <c r="E502" s="6" t="s">
        <v>319</v>
      </c>
      <c r="F502" s="6" t="s">
        <v>64</v>
      </c>
      <c r="G502" s="6" t="s">
        <v>2046</v>
      </c>
      <c r="H502" s="6" t="s">
        <v>1713</v>
      </c>
      <c r="I502" s="19" t="s">
        <v>2023</v>
      </c>
    </row>
    <row r="503" spans="1:9">
      <c r="A503" s="6" t="s">
        <v>12</v>
      </c>
      <c r="B503" s="18" t="s">
        <v>1778</v>
      </c>
      <c r="C503" s="6" t="s">
        <v>0</v>
      </c>
      <c r="D503" s="6" t="s">
        <v>2049</v>
      </c>
      <c r="E503" s="6" t="s">
        <v>320</v>
      </c>
      <c r="F503" s="6" t="s">
        <v>276</v>
      </c>
      <c r="G503" s="6" t="s">
        <v>1781</v>
      </c>
      <c r="H503" s="6" t="s">
        <v>1714</v>
      </c>
      <c r="I503" s="6" t="s">
        <v>2024</v>
      </c>
    </row>
    <row r="504" spans="1:9">
      <c r="A504" s="6" t="s">
        <v>12</v>
      </c>
      <c r="B504" s="18" t="s">
        <v>1778</v>
      </c>
      <c r="C504" s="6" t="s">
        <v>0</v>
      </c>
      <c r="D504" s="6" t="s">
        <v>2049</v>
      </c>
      <c r="E504" s="6" t="s">
        <v>321</v>
      </c>
      <c r="F504" s="6" t="s">
        <v>276</v>
      </c>
      <c r="G504" s="6" t="s">
        <v>1781</v>
      </c>
      <c r="H504" s="6" t="s">
        <v>1715</v>
      </c>
      <c r="I504" s="6" t="s">
        <v>2025</v>
      </c>
    </row>
    <row r="505" spans="1:9">
      <c r="A505" s="6" t="s">
        <v>12</v>
      </c>
      <c r="B505" s="18" t="s">
        <v>1778</v>
      </c>
      <c r="C505" s="6" t="s">
        <v>0</v>
      </c>
      <c r="D505" s="6" t="s">
        <v>2049</v>
      </c>
      <c r="E505" s="6" t="s">
        <v>127</v>
      </c>
      <c r="F505" s="6" t="s">
        <v>64</v>
      </c>
      <c r="G505" s="6" t="s">
        <v>2046</v>
      </c>
      <c r="H505" s="6" t="s">
        <v>1536</v>
      </c>
      <c r="I505" s="6" t="s">
        <v>1844</v>
      </c>
    </row>
    <row r="506" spans="1:9">
      <c r="A506" s="6" t="s">
        <v>12</v>
      </c>
      <c r="B506" s="18" t="s">
        <v>1778</v>
      </c>
      <c r="C506" s="6" t="s">
        <v>0</v>
      </c>
      <c r="D506" s="6" t="s">
        <v>2049</v>
      </c>
      <c r="E506" s="6" t="s">
        <v>322</v>
      </c>
      <c r="F506" s="6" t="s">
        <v>276</v>
      </c>
      <c r="G506" s="6" t="s">
        <v>1781</v>
      </c>
      <c r="H506" s="6" t="s">
        <v>1716</v>
      </c>
      <c r="I506" s="6" t="s">
        <v>2026</v>
      </c>
    </row>
    <row r="507" spans="1:9">
      <c r="A507" s="6" t="s">
        <v>12</v>
      </c>
      <c r="B507" s="18" t="s">
        <v>1778</v>
      </c>
      <c r="C507" s="6" t="s">
        <v>0</v>
      </c>
      <c r="D507" s="6" t="s">
        <v>2049</v>
      </c>
      <c r="E507" s="6" t="s">
        <v>328</v>
      </c>
      <c r="F507" s="6" t="s">
        <v>64</v>
      </c>
      <c r="G507" s="6" t="s">
        <v>2046</v>
      </c>
      <c r="H507" s="6" t="s">
        <v>617</v>
      </c>
      <c r="I507" s="6" t="s">
        <v>2032</v>
      </c>
    </row>
    <row r="508" spans="1:9">
      <c r="A508" s="6" t="s">
        <v>12</v>
      </c>
      <c r="B508" s="18" t="s">
        <v>1778</v>
      </c>
      <c r="C508" s="6" t="s">
        <v>0</v>
      </c>
      <c r="D508" s="6" t="s">
        <v>2049</v>
      </c>
      <c r="E508" s="6" t="s">
        <v>333</v>
      </c>
      <c r="F508" s="6" t="s">
        <v>64</v>
      </c>
      <c r="G508" s="6" t="s">
        <v>2046</v>
      </c>
      <c r="H508" s="6" t="s">
        <v>624</v>
      </c>
      <c r="I508" s="18" t="s">
        <v>2037</v>
      </c>
    </row>
    <row r="509" spans="1:9">
      <c r="A509" s="6" t="s">
        <v>12</v>
      </c>
      <c r="B509" s="18" t="s">
        <v>1778</v>
      </c>
      <c r="C509" s="6" t="s">
        <v>0</v>
      </c>
      <c r="D509" s="6" t="s">
        <v>2049</v>
      </c>
      <c r="E509" s="6" t="s">
        <v>334</v>
      </c>
      <c r="F509" s="6" t="s">
        <v>64</v>
      </c>
      <c r="G509" s="6" t="s">
        <v>2046</v>
      </c>
      <c r="H509" s="6" t="s">
        <v>1724</v>
      </c>
      <c r="I509" s="18" t="s">
        <v>2038</v>
      </c>
    </row>
    <row r="510" spans="1:9">
      <c r="A510" s="6" t="s">
        <v>12</v>
      </c>
      <c r="B510" s="18" t="s">
        <v>1778</v>
      </c>
      <c r="C510" s="6" t="s">
        <v>0</v>
      </c>
      <c r="D510" s="6" t="s">
        <v>2049</v>
      </c>
      <c r="E510" s="6" t="s">
        <v>66</v>
      </c>
      <c r="F510" s="6" t="s">
        <v>64</v>
      </c>
      <c r="G510" s="6" t="s">
        <v>2046</v>
      </c>
      <c r="H510" s="6" t="s">
        <v>1480</v>
      </c>
      <c r="I510" s="18" t="s">
        <v>1784</v>
      </c>
    </row>
    <row r="511" spans="1:9">
      <c r="A511" s="6" t="s">
        <v>12</v>
      </c>
      <c r="B511" s="18" t="s">
        <v>1778</v>
      </c>
      <c r="C511" s="6" t="s">
        <v>0</v>
      </c>
      <c r="D511" s="6" t="s">
        <v>2049</v>
      </c>
      <c r="E511" s="6" t="s">
        <v>177</v>
      </c>
      <c r="F511" s="6" t="s">
        <v>64</v>
      </c>
      <c r="G511" s="6" t="s">
        <v>2046</v>
      </c>
      <c r="H511" s="6" t="s">
        <v>1581</v>
      </c>
      <c r="I511" s="6" t="s">
        <v>1894</v>
      </c>
    </row>
    <row r="512" spans="1:9">
      <c r="A512" s="6" t="s">
        <v>12</v>
      </c>
      <c r="B512" s="18" t="s">
        <v>1778</v>
      </c>
      <c r="C512" s="6" t="s">
        <v>0</v>
      </c>
      <c r="D512" s="6" t="s">
        <v>2049</v>
      </c>
      <c r="E512" s="6" t="s">
        <v>179</v>
      </c>
      <c r="F512" s="6" t="s">
        <v>64</v>
      </c>
      <c r="G512" s="6" t="s">
        <v>2046</v>
      </c>
      <c r="H512" s="6" t="s">
        <v>1582</v>
      </c>
      <c r="I512" s="18" t="s">
        <v>1896</v>
      </c>
    </row>
    <row r="513" spans="1:9">
      <c r="A513" s="6" t="s">
        <v>12</v>
      </c>
      <c r="B513" s="18" t="s">
        <v>1778</v>
      </c>
      <c r="C513" s="6" t="s">
        <v>0</v>
      </c>
      <c r="D513" s="6" t="s">
        <v>2049</v>
      </c>
      <c r="E513" s="6" t="s">
        <v>174</v>
      </c>
      <c r="F513" s="6" t="s">
        <v>64</v>
      </c>
      <c r="G513" s="6" t="s">
        <v>2046</v>
      </c>
      <c r="H513" s="6" t="s">
        <v>1578</v>
      </c>
      <c r="I513" s="18" t="s">
        <v>1891</v>
      </c>
    </row>
    <row r="514" spans="1:9">
      <c r="A514" s="6" t="s">
        <v>12</v>
      </c>
      <c r="B514" s="18" t="s">
        <v>1778</v>
      </c>
      <c r="C514" s="6" t="s">
        <v>0</v>
      </c>
      <c r="D514" s="6" t="s">
        <v>2049</v>
      </c>
      <c r="E514" s="6" t="s">
        <v>180</v>
      </c>
      <c r="F514" s="6" t="s">
        <v>64</v>
      </c>
      <c r="G514" s="6" t="s">
        <v>2046</v>
      </c>
      <c r="H514" s="6" t="s">
        <v>1583</v>
      </c>
      <c r="I514" s="18" t="s">
        <v>1897</v>
      </c>
    </row>
    <row r="515" spans="1:9">
      <c r="A515" s="6" t="s">
        <v>13</v>
      </c>
      <c r="B515" s="16" t="s">
        <v>1779</v>
      </c>
      <c r="C515" s="6" t="s">
        <v>0</v>
      </c>
      <c r="D515" s="6" t="s">
        <v>2049</v>
      </c>
      <c r="E515" s="6" t="s">
        <v>327</v>
      </c>
      <c r="F515" s="6" t="s">
        <v>276</v>
      </c>
      <c r="G515" s="6" t="s">
        <v>1781</v>
      </c>
      <c r="H515" s="6" t="s">
        <v>386</v>
      </c>
      <c r="I515" s="16" t="s">
        <v>2031</v>
      </c>
    </row>
    <row r="516" spans="1:9">
      <c r="A516" s="6" t="s">
        <v>13</v>
      </c>
      <c r="B516" s="16" t="s">
        <v>1779</v>
      </c>
      <c r="C516" s="6" t="s">
        <v>0</v>
      </c>
      <c r="D516" s="6" t="s">
        <v>2049</v>
      </c>
      <c r="E516" s="6" t="s">
        <v>216</v>
      </c>
      <c r="F516" s="6" t="s">
        <v>64</v>
      </c>
      <c r="G516" s="6" t="s">
        <v>2046</v>
      </c>
      <c r="H516" s="6" t="s">
        <v>412</v>
      </c>
      <c r="I516" s="6" t="s">
        <v>1933</v>
      </c>
    </row>
    <row r="517" spans="1:9">
      <c r="A517" s="6" t="s">
        <v>13</v>
      </c>
      <c r="B517" s="16" t="s">
        <v>1779</v>
      </c>
      <c r="C517" s="6" t="s">
        <v>0</v>
      </c>
      <c r="D517" s="6" t="s">
        <v>2049</v>
      </c>
      <c r="E517" s="6" t="s">
        <v>335</v>
      </c>
      <c r="F517" s="6" t="s">
        <v>64</v>
      </c>
      <c r="G517" s="6" t="s">
        <v>2046</v>
      </c>
      <c r="H517" s="6" t="s">
        <v>1725</v>
      </c>
      <c r="I517" s="16" t="s">
        <v>2039</v>
      </c>
    </row>
    <row r="518" spans="1:9">
      <c r="A518" s="6" t="s">
        <v>13</v>
      </c>
      <c r="B518" s="16" t="s">
        <v>1779</v>
      </c>
      <c r="C518" s="6" t="s">
        <v>0</v>
      </c>
      <c r="D518" s="6" t="s">
        <v>2049</v>
      </c>
      <c r="E518" s="6" t="s">
        <v>163</v>
      </c>
      <c r="F518" s="6" t="s">
        <v>64</v>
      </c>
      <c r="G518" s="6" t="s">
        <v>2046</v>
      </c>
      <c r="H518" s="6" t="s">
        <v>1568</v>
      </c>
      <c r="I518" s="16" t="s">
        <v>1880</v>
      </c>
    </row>
    <row r="519" spans="1:9">
      <c r="A519" s="6" t="s">
        <v>13</v>
      </c>
      <c r="B519" s="16" t="s">
        <v>1779</v>
      </c>
      <c r="C519" s="6" t="s">
        <v>0</v>
      </c>
      <c r="D519" s="6" t="s">
        <v>2049</v>
      </c>
      <c r="E519" s="6" t="s">
        <v>336</v>
      </c>
      <c r="F519" s="6" t="s">
        <v>276</v>
      </c>
      <c r="G519" s="6" t="s">
        <v>1781</v>
      </c>
      <c r="H519" s="6" t="s">
        <v>634</v>
      </c>
      <c r="I519" s="16" t="s">
        <v>2040</v>
      </c>
    </row>
    <row r="520" spans="1:9">
      <c r="A520" s="6" t="s">
        <v>13</v>
      </c>
      <c r="B520" s="16" t="s">
        <v>1779</v>
      </c>
      <c r="C520" s="6" t="s">
        <v>0</v>
      </c>
      <c r="D520" s="6" t="s">
        <v>2049</v>
      </c>
      <c r="E520" s="6" t="s">
        <v>164</v>
      </c>
      <c r="F520" s="6" t="s">
        <v>64</v>
      </c>
      <c r="G520" s="6" t="s">
        <v>2046</v>
      </c>
      <c r="H520" s="6" t="s">
        <v>635</v>
      </c>
      <c r="I520" s="16" t="s">
        <v>1881</v>
      </c>
    </row>
    <row r="521" spans="1:9">
      <c r="A521" s="6" t="s">
        <v>13</v>
      </c>
      <c r="B521" s="16" t="s">
        <v>1779</v>
      </c>
      <c r="C521" s="6" t="s">
        <v>0</v>
      </c>
      <c r="D521" s="6" t="s">
        <v>2049</v>
      </c>
      <c r="E521" s="6" t="s">
        <v>337</v>
      </c>
      <c r="F521" s="6" t="s">
        <v>276</v>
      </c>
      <c r="G521" s="6" t="s">
        <v>1781</v>
      </c>
      <c r="H521" s="6" t="s">
        <v>1726</v>
      </c>
      <c r="I521" s="16" t="s">
        <v>2041</v>
      </c>
    </row>
    <row r="522" spans="1:9">
      <c r="A522" s="6" t="s">
        <v>13</v>
      </c>
      <c r="B522" s="16" t="s">
        <v>1779</v>
      </c>
      <c r="C522" s="6" t="s">
        <v>0</v>
      </c>
      <c r="D522" s="6" t="s">
        <v>2049</v>
      </c>
      <c r="E522" s="6" t="s">
        <v>165</v>
      </c>
      <c r="F522" s="6" t="s">
        <v>64</v>
      </c>
      <c r="G522" s="6" t="s">
        <v>2046</v>
      </c>
      <c r="H522" s="6" t="s">
        <v>1569</v>
      </c>
      <c r="I522" s="16" t="s">
        <v>1882</v>
      </c>
    </row>
    <row r="523" spans="1:9">
      <c r="A523" s="6" t="s">
        <v>14</v>
      </c>
      <c r="B523" s="17" t="s">
        <v>2061</v>
      </c>
      <c r="C523" s="6" t="s">
        <v>0</v>
      </c>
      <c r="D523" s="6" t="s">
        <v>2049</v>
      </c>
      <c r="E523" s="6" t="s">
        <v>221</v>
      </c>
      <c r="F523" s="6" t="s">
        <v>64</v>
      </c>
      <c r="G523" s="6" t="s">
        <v>2046</v>
      </c>
      <c r="H523" s="6" t="s">
        <v>1620</v>
      </c>
      <c r="I523" s="17" t="s">
        <v>2054</v>
      </c>
    </row>
    <row r="524" spans="1:9">
      <c r="A524" s="6" t="s">
        <v>14</v>
      </c>
      <c r="B524" s="17" t="s">
        <v>2061</v>
      </c>
      <c r="C524" s="6" t="s">
        <v>0</v>
      </c>
      <c r="D524" s="6" t="s">
        <v>2049</v>
      </c>
      <c r="E524" s="6" t="s">
        <v>338</v>
      </c>
      <c r="F524" s="6" t="s">
        <v>64</v>
      </c>
      <c r="G524" s="6" t="s">
        <v>2046</v>
      </c>
      <c r="H524" s="6" t="s">
        <v>1727</v>
      </c>
      <c r="I524" s="19" t="s">
        <v>2062</v>
      </c>
    </row>
    <row r="525" spans="1:9">
      <c r="A525" s="6" t="s">
        <v>14</v>
      </c>
      <c r="B525" s="17" t="s">
        <v>2061</v>
      </c>
      <c r="C525" s="6" t="s">
        <v>0</v>
      </c>
      <c r="D525" s="6" t="s">
        <v>2049</v>
      </c>
      <c r="E525" s="6" t="s">
        <v>339</v>
      </c>
      <c r="F525" s="6" t="s">
        <v>64</v>
      </c>
      <c r="G525" s="6" t="s">
        <v>2046</v>
      </c>
      <c r="H525" s="6" t="s">
        <v>644</v>
      </c>
      <c r="I525" s="6" t="s">
        <v>2042</v>
      </c>
    </row>
    <row r="526" spans="1:9">
      <c r="A526" s="6" t="s">
        <v>14</v>
      </c>
      <c r="B526" s="17" t="s">
        <v>2061</v>
      </c>
      <c r="C526" s="6" t="s">
        <v>0</v>
      </c>
      <c r="D526" s="6" t="s">
        <v>2049</v>
      </c>
      <c r="E526" s="6" t="s">
        <v>340</v>
      </c>
      <c r="F526" s="6" t="s">
        <v>276</v>
      </c>
      <c r="G526" s="6" t="s">
        <v>1781</v>
      </c>
      <c r="H526" s="6" t="s">
        <v>1728</v>
      </c>
      <c r="I526" s="17" t="s">
        <v>2063</v>
      </c>
    </row>
    <row r="527" spans="1:9">
      <c r="A527" s="6" t="s">
        <v>14</v>
      </c>
      <c r="B527" s="17" t="s">
        <v>2061</v>
      </c>
      <c r="C527" s="6" t="s">
        <v>0</v>
      </c>
      <c r="D527" s="6" t="s">
        <v>2049</v>
      </c>
      <c r="E527" s="6" t="s">
        <v>341</v>
      </c>
      <c r="F527" s="6" t="s">
        <v>64</v>
      </c>
      <c r="G527" s="6" t="s">
        <v>2046</v>
      </c>
      <c r="H527" s="6" t="s">
        <v>1729</v>
      </c>
      <c r="I527" s="16" t="s">
        <v>2043</v>
      </c>
    </row>
    <row r="528" spans="1:9">
      <c r="A528" s="6" t="s">
        <v>14</v>
      </c>
      <c r="B528" s="17" t="s">
        <v>2061</v>
      </c>
      <c r="C528" s="6" t="s">
        <v>0</v>
      </c>
      <c r="D528" s="6" t="s">
        <v>2049</v>
      </c>
      <c r="E528" s="6" t="s">
        <v>342</v>
      </c>
      <c r="F528" s="6" t="s">
        <v>276</v>
      </c>
      <c r="G528" s="6" t="s">
        <v>1781</v>
      </c>
      <c r="H528" s="6" t="s">
        <v>1730</v>
      </c>
      <c r="I528" s="6" t="s">
        <v>2044</v>
      </c>
    </row>
    <row r="529" spans="1:9">
      <c r="A529" s="6" t="s">
        <v>14</v>
      </c>
      <c r="B529" s="17" t="s">
        <v>2061</v>
      </c>
      <c r="C529" s="6" t="s">
        <v>0</v>
      </c>
      <c r="D529" s="6" t="s">
        <v>2049</v>
      </c>
      <c r="E529" s="6" t="s">
        <v>343</v>
      </c>
      <c r="F529" s="6" t="s">
        <v>276</v>
      </c>
      <c r="G529" s="6" t="s">
        <v>1781</v>
      </c>
      <c r="H529" s="6" t="s">
        <v>1731</v>
      </c>
      <c r="I529" s="6" t="s">
        <v>2045</v>
      </c>
    </row>
    <row r="530" spans="1:9">
      <c r="A530" s="6" t="s">
        <v>351</v>
      </c>
      <c r="B530" s="17" t="s">
        <v>2061</v>
      </c>
      <c r="C530" s="6" t="s">
        <v>0</v>
      </c>
      <c r="D530" s="6" t="s">
        <v>2049</v>
      </c>
      <c r="E530" s="6" t="s">
        <v>226</v>
      </c>
      <c r="F530" s="6" t="s">
        <v>64</v>
      </c>
      <c r="G530" s="6" t="s">
        <v>2046</v>
      </c>
      <c r="H530" s="6" t="s">
        <v>1625</v>
      </c>
      <c r="I530" s="17" t="s">
        <v>2059</v>
      </c>
    </row>
  </sheetData>
  <autoFilter ref="C1:H530">
    <filterColumn colId="1"/>
    <filterColumn colId="4"/>
  </autoFilter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V535"/>
  <sheetViews>
    <sheetView showGridLines="0" zoomScale="85" zoomScaleNormal="85" workbookViewId="0">
      <selection activeCell="H10" sqref="G10:H10"/>
    </sheetView>
  </sheetViews>
  <sheetFormatPr defaultRowHeight="16.5"/>
  <cols>
    <col min="1" max="1" width="3" style="8" customWidth="1"/>
    <col min="2" max="2" width="28" style="8" bestFit="1" customWidth="1"/>
    <col min="3" max="3" width="19.75" style="7" bestFit="1" customWidth="1"/>
    <col min="4" max="4" width="71.875" style="7" customWidth="1"/>
    <col min="5" max="6" width="20.125" style="7" customWidth="1"/>
    <col min="7" max="7" width="6.25" style="8" bestFit="1" customWidth="1"/>
    <col min="8" max="21" width="155.75" style="8" bestFit="1" customWidth="1"/>
    <col min="22" max="22" width="6.25" style="8" bestFit="1" customWidth="1"/>
    <col min="23" max="16384" width="9" style="8"/>
  </cols>
  <sheetData>
    <row r="2" spans="2:22">
      <c r="B2"/>
      <c r="C2"/>
    </row>
    <row r="3" spans="2:22">
      <c r="B3" s="9" t="s">
        <v>1470</v>
      </c>
      <c r="C3" s="8" t="s">
        <v>0</v>
      </c>
    </row>
    <row r="5" spans="2:22">
      <c r="B5" s="9" t="s">
        <v>1732</v>
      </c>
      <c r="C5" s="8"/>
      <c r="D5" s="8"/>
      <c r="E5" s="11" t="s">
        <v>1468</v>
      </c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</row>
    <row r="6" spans="2:22" ht="33">
      <c r="B6" s="9" t="s">
        <v>1476</v>
      </c>
      <c r="C6" s="9" t="s">
        <v>1474</v>
      </c>
      <c r="D6" s="11" t="s">
        <v>1472</v>
      </c>
      <c r="E6" s="15" t="s">
        <v>8</v>
      </c>
      <c r="F6" s="15" t="s">
        <v>12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</row>
    <row r="7" spans="2:22">
      <c r="B7" s="8" t="s">
        <v>322</v>
      </c>
      <c r="C7" s="8" t="s">
        <v>276</v>
      </c>
      <c r="D7" s="7" t="s">
        <v>1716</v>
      </c>
      <c r="E7" s="13">
        <v>1</v>
      </c>
      <c r="F7" s="13">
        <v>1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</row>
    <row r="8" spans="2:22" ht="49.5">
      <c r="B8" s="8" t="s">
        <v>318</v>
      </c>
      <c r="C8" s="8" t="s">
        <v>64</v>
      </c>
      <c r="D8" s="7" t="s">
        <v>1712</v>
      </c>
      <c r="E8" s="13">
        <v>1</v>
      </c>
      <c r="F8" s="13">
        <v>1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</row>
    <row r="9" spans="2:22">
      <c r="B9" s="8" t="s">
        <v>127</v>
      </c>
      <c r="C9" s="8" t="s">
        <v>64</v>
      </c>
      <c r="D9" s="7" t="s">
        <v>1536</v>
      </c>
      <c r="E9" s="13">
        <v>1</v>
      </c>
      <c r="F9" s="13">
        <v>1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</row>
    <row r="10" spans="2:22" ht="49.5">
      <c r="B10" s="8" t="s">
        <v>319</v>
      </c>
      <c r="C10" s="8" t="s">
        <v>64</v>
      </c>
      <c r="D10" s="7" t="s">
        <v>1713</v>
      </c>
      <c r="E10" s="13">
        <v>1</v>
      </c>
      <c r="F10" s="13">
        <v>1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</row>
    <row r="11" spans="2:22" ht="33">
      <c r="B11" s="8" t="s">
        <v>187</v>
      </c>
      <c r="C11" s="8" t="s">
        <v>64</v>
      </c>
      <c r="D11" s="7" t="s">
        <v>1589</v>
      </c>
      <c r="E11" s="13">
        <v>1</v>
      </c>
      <c r="F11" s="13">
        <v>1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</row>
    <row r="12" spans="2:22" ht="33">
      <c r="B12" s="8" t="s">
        <v>321</v>
      </c>
      <c r="C12" s="8" t="s">
        <v>276</v>
      </c>
      <c r="D12" s="7" t="s">
        <v>1715</v>
      </c>
      <c r="E12" s="13">
        <v>1</v>
      </c>
      <c r="F12" s="13">
        <v>1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</row>
    <row r="13" spans="2:22" ht="66">
      <c r="B13" s="8" t="s">
        <v>177</v>
      </c>
      <c r="C13" s="8" t="s">
        <v>64</v>
      </c>
      <c r="D13" s="7" t="s">
        <v>1581</v>
      </c>
      <c r="E13" s="13">
        <v>1</v>
      </c>
      <c r="F13" s="13">
        <v>1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</row>
    <row r="14" spans="2:22">
      <c r="B14" s="8" t="s">
        <v>320</v>
      </c>
      <c r="C14" s="8" t="s">
        <v>276</v>
      </c>
      <c r="D14" s="7" t="s">
        <v>1714</v>
      </c>
      <c r="E14" s="13">
        <v>1</v>
      </c>
      <c r="F14" s="13">
        <v>1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2:22">
      <c r="B15" s="8" t="s">
        <v>66</v>
      </c>
      <c r="C15" s="8" t="s">
        <v>64</v>
      </c>
      <c r="D15" s="7" t="s">
        <v>1480</v>
      </c>
      <c r="E15" s="12"/>
      <c r="F15" s="13">
        <v>1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2:22" ht="33">
      <c r="B16" s="8" t="s">
        <v>334</v>
      </c>
      <c r="C16" s="8" t="s">
        <v>64</v>
      </c>
      <c r="D16" s="7" t="s">
        <v>1724</v>
      </c>
      <c r="E16" s="12"/>
      <c r="F16" s="13">
        <v>1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2:22" ht="49.5">
      <c r="B17" s="8" t="s">
        <v>180</v>
      </c>
      <c r="C17" s="8" t="s">
        <v>64</v>
      </c>
      <c r="D17" s="7" t="s">
        <v>1583</v>
      </c>
      <c r="E17" s="12"/>
      <c r="F17" s="13">
        <v>1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2:22" ht="33">
      <c r="B18" s="8" t="s">
        <v>174</v>
      </c>
      <c r="C18" s="8" t="s">
        <v>64</v>
      </c>
      <c r="D18" s="7" t="s">
        <v>1578</v>
      </c>
      <c r="E18" s="12"/>
      <c r="F18" s="13">
        <v>1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2:22">
      <c r="B19" s="8" t="s">
        <v>333</v>
      </c>
      <c r="C19" s="8" t="s">
        <v>64</v>
      </c>
      <c r="D19" s="7" t="s">
        <v>624</v>
      </c>
      <c r="E19" s="12"/>
      <c r="F19" s="13">
        <v>1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2:22">
      <c r="B20" s="8" t="s">
        <v>179</v>
      </c>
      <c r="C20" s="8" t="s">
        <v>64</v>
      </c>
      <c r="D20" s="7" t="s">
        <v>1582</v>
      </c>
      <c r="E20" s="12"/>
      <c r="F20" s="13">
        <v>1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</row>
    <row r="21" spans="2:22">
      <c r="B21" s="8" t="s">
        <v>328</v>
      </c>
      <c r="C21" s="8" t="s">
        <v>64</v>
      </c>
      <c r="D21" s="7" t="s">
        <v>617</v>
      </c>
      <c r="E21" s="12"/>
      <c r="F21" s="13">
        <v>1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</row>
    <row r="22" spans="2:22">
      <c r="B22" s="7" t="s">
        <v>350</v>
      </c>
      <c r="E22" s="12">
        <v>8</v>
      </c>
      <c r="F22" s="12">
        <v>15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</row>
    <row r="23" spans="2:22">
      <c r="B23"/>
      <c r="C23"/>
      <c r="D23"/>
      <c r="E23" s="14"/>
      <c r="F23" s="14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2:22">
      <c r="B24"/>
      <c r="C24"/>
      <c r="D24"/>
      <c r="E24" s="14"/>
      <c r="F24" s="1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</row>
    <row r="25" spans="2:22">
      <c r="B25"/>
      <c r="C25"/>
      <c r="D25"/>
      <c r="E25" s="14"/>
      <c r="F25" s="14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</row>
    <row r="26" spans="2:22">
      <c r="B26"/>
      <c r="C26"/>
      <c r="D26"/>
      <c r="E26" s="14"/>
      <c r="F26" s="14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</row>
    <row r="27" spans="2:22">
      <c r="B27"/>
      <c r="C27"/>
      <c r="D27"/>
      <c r="E27" s="14"/>
      <c r="F27" s="14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2:22">
      <c r="B28"/>
      <c r="C28"/>
      <c r="D28"/>
      <c r="E28" s="14"/>
      <c r="F28" s="14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2:22">
      <c r="B29"/>
      <c r="C29"/>
      <c r="D29"/>
      <c r="E29" s="14"/>
      <c r="F29" s="14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2:22">
      <c r="B30"/>
      <c r="C30"/>
      <c r="D30"/>
      <c r="E30" s="14"/>
      <c r="F30" s="14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2:22">
      <c r="B31"/>
      <c r="C31"/>
      <c r="D31"/>
      <c r="E31" s="14"/>
      <c r="F31" s="14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2:22">
      <c r="B32"/>
      <c r="C32"/>
      <c r="D32"/>
      <c r="E32" s="14"/>
      <c r="F32" s="14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</row>
    <row r="33" spans="2:22">
      <c r="B33"/>
      <c r="C33"/>
      <c r="D33"/>
      <c r="E33" s="14"/>
      <c r="F33" s="14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</row>
    <row r="34" spans="2:22">
      <c r="B34"/>
      <c r="C34"/>
      <c r="D34"/>
      <c r="E34" s="14"/>
      <c r="F34" s="1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</row>
    <row r="35" spans="2:22">
      <c r="B35"/>
      <c r="C35"/>
      <c r="D35"/>
      <c r="E35" s="14"/>
      <c r="F35" s="1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</row>
    <row r="36" spans="2:22">
      <c r="B36"/>
      <c r="C36"/>
      <c r="D36"/>
      <c r="E36" s="14"/>
      <c r="F36" s="14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</row>
    <row r="37" spans="2:22">
      <c r="B37"/>
      <c r="C37"/>
      <c r="D37"/>
      <c r="E37" s="14"/>
      <c r="F37" s="14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</row>
    <row r="38" spans="2:22">
      <c r="B38"/>
      <c r="C38"/>
      <c r="D38"/>
      <c r="E38" s="14"/>
      <c r="F38" s="14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</row>
    <row r="39" spans="2:22">
      <c r="B39"/>
      <c r="C39"/>
      <c r="D39"/>
      <c r="E39" s="14"/>
      <c r="F39" s="14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2:22">
      <c r="B40"/>
      <c r="C40"/>
      <c r="D40"/>
      <c r="E40" s="14"/>
      <c r="F40" s="14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2:22">
      <c r="B41"/>
      <c r="C41"/>
      <c r="D41"/>
      <c r="E41" s="14"/>
      <c r="F41" s="14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2:22">
      <c r="B42"/>
      <c r="C42"/>
      <c r="D42"/>
      <c r="E42" s="14"/>
      <c r="F42" s="14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2:22">
      <c r="B43"/>
      <c r="C43"/>
      <c r="D43"/>
      <c r="E43" s="14"/>
      <c r="F43" s="14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2:22">
      <c r="B44"/>
      <c r="C44"/>
      <c r="D44"/>
      <c r="E44" s="14"/>
      <c r="F44" s="1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2:22">
      <c r="B45"/>
      <c r="C45"/>
      <c r="D45"/>
      <c r="E45" s="14"/>
      <c r="F45" s="14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2:22">
      <c r="B46"/>
      <c r="C46"/>
      <c r="D46"/>
      <c r="E46" s="14"/>
      <c r="F46" s="14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2:22">
      <c r="B47"/>
      <c r="C47"/>
      <c r="D47"/>
      <c r="E47" s="14"/>
      <c r="F47" s="14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2:22">
      <c r="B48"/>
      <c r="C48"/>
      <c r="D48"/>
      <c r="E48" s="14"/>
      <c r="F48" s="14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2:22">
      <c r="B49"/>
      <c r="C49"/>
      <c r="D49"/>
      <c r="E49" s="14"/>
      <c r="F49" s="14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2:22">
      <c r="B50"/>
      <c r="C50"/>
      <c r="D50"/>
      <c r="E50" s="14"/>
      <c r="F50" s="14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2:22">
      <c r="B51"/>
      <c r="C51"/>
      <c r="D51"/>
      <c r="E51" s="14"/>
      <c r="F51" s="14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>
      <c r="B52"/>
      <c r="C52"/>
      <c r="D52"/>
      <c r="E52" s="14"/>
      <c r="F52" s="14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>
      <c r="B53"/>
      <c r="C53"/>
      <c r="D53"/>
      <c r="E53" s="14"/>
      <c r="F53" s="14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>
      <c r="B54"/>
      <c r="C54"/>
      <c r="D54"/>
      <c r="E54" s="14"/>
      <c r="F54" s="1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>
      <c r="B55"/>
      <c r="C55"/>
      <c r="D55"/>
      <c r="E55" s="14"/>
      <c r="F55" s="14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>
      <c r="B56"/>
      <c r="C56"/>
      <c r="D56"/>
      <c r="E56" s="14"/>
      <c r="F56" s="14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>
      <c r="B57"/>
      <c r="C57"/>
      <c r="D57"/>
      <c r="E57" s="14"/>
      <c r="F57" s="14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>
      <c r="B58"/>
      <c r="C58"/>
      <c r="D58"/>
      <c r="E58" s="14"/>
      <c r="F58" s="14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2:22">
      <c r="B59"/>
      <c r="C59"/>
      <c r="D59"/>
      <c r="E59" s="14"/>
      <c r="F59" s="14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  <row r="60" spans="2:22">
      <c r="B60"/>
      <c r="C60"/>
      <c r="D60"/>
      <c r="E60" s="14"/>
      <c r="F60" s="14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2:22">
      <c r="B61"/>
      <c r="C61"/>
      <c r="D61"/>
      <c r="E61" s="14"/>
      <c r="F61" s="14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2:22">
      <c r="B62"/>
      <c r="C62"/>
      <c r="D62"/>
      <c r="E62" s="14"/>
      <c r="F62" s="14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2:22">
      <c r="B63"/>
      <c r="C63"/>
      <c r="D63"/>
      <c r="E63" s="14"/>
      <c r="F63" s="14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2:22">
      <c r="B64"/>
      <c r="C64"/>
      <c r="D64"/>
      <c r="E64" s="14"/>
      <c r="F64" s="1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2:22">
      <c r="B65"/>
      <c r="C65"/>
      <c r="D65"/>
      <c r="E65" s="14"/>
      <c r="F65" s="14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2:22">
      <c r="B66"/>
      <c r="C66"/>
      <c r="D66"/>
      <c r="E66" s="14"/>
      <c r="F66" s="14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2:22">
      <c r="B67"/>
      <c r="C67"/>
      <c r="D67"/>
      <c r="E67" s="14"/>
      <c r="F67" s="14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2:22">
      <c r="B68"/>
      <c r="C68"/>
      <c r="D68"/>
      <c r="E68" s="14"/>
      <c r="F68" s="14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2:22">
      <c r="B69"/>
      <c r="C69"/>
      <c r="D69"/>
      <c r="E69" s="14"/>
      <c r="F69" s="14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</row>
    <row r="70" spans="2:22">
      <c r="B70"/>
      <c r="C70"/>
      <c r="D70"/>
      <c r="E70" s="14"/>
      <c r="F70" s="14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</row>
    <row r="71" spans="2:22">
      <c r="B71"/>
      <c r="C71"/>
      <c r="D71"/>
      <c r="E71" s="14"/>
      <c r="F71" s="14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</row>
    <row r="72" spans="2:22">
      <c r="B72"/>
      <c r="C72"/>
      <c r="D72"/>
      <c r="E72" s="14"/>
      <c r="F72" s="14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</row>
    <row r="73" spans="2:22">
      <c r="B73"/>
      <c r="C73"/>
      <c r="D73"/>
      <c r="E73" s="14"/>
      <c r="F73" s="14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</row>
    <row r="74" spans="2:22">
      <c r="B74"/>
      <c r="C74"/>
      <c r="D74"/>
      <c r="E74" s="14"/>
      <c r="F74" s="1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</row>
    <row r="75" spans="2:22">
      <c r="B75"/>
      <c r="C75"/>
      <c r="D75"/>
      <c r="E75" s="14"/>
      <c r="F75" s="14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</row>
    <row r="76" spans="2:22">
      <c r="B76"/>
      <c r="C76"/>
      <c r="D76"/>
      <c r="E76" s="14"/>
      <c r="F76" s="14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2:22">
      <c r="B77"/>
      <c r="C77"/>
      <c r="D77"/>
      <c r="E77" s="14"/>
      <c r="F77" s="14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</row>
    <row r="78" spans="2:22">
      <c r="B78"/>
      <c r="C78"/>
      <c r="D78"/>
      <c r="E78" s="14"/>
      <c r="F78" s="14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</row>
    <row r="79" spans="2:22">
      <c r="B79"/>
      <c r="C79"/>
      <c r="D79"/>
      <c r="E79" s="14"/>
      <c r="F79" s="14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</row>
    <row r="80" spans="2:22">
      <c r="B80"/>
      <c r="C80"/>
      <c r="D80"/>
      <c r="E80" s="14"/>
      <c r="F80" s="14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</row>
    <row r="81" spans="2:22">
      <c r="B81"/>
      <c r="C81"/>
      <c r="D81"/>
      <c r="E81" s="14"/>
      <c r="F81" s="14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</row>
    <row r="82" spans="2:22">
      <c r="B82"/>
      <c r="C82"/>
      <c r="D82"/>
      <c r="E82" s="14"/>
      <c r="F82" s="14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</row>
    <row r="83" spans="2:22">
      <c r="B83"/>
      <c r="C83"/>
      <c r="D83"/>
      <c r="E83" s="14"/>
      <c r="F83" s="14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</row>
    <row r="84" spans="2:22">
      <c r="B84"/>
      <c r="C84"/>
      <c r="D84"/>
      <c r="E84" s="14"/>
      <c r="F84" s="1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</row>
    <row r="85" spans="2:22">
      <c r="B85"/>
      <c r="C85"/>
      <c r="D85"/>
      <c r="E85" s="14"/>
      <c r="F85" s="14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</row>
    <row r="86" spans="2:22">
      <c r="B86"/>
      <c r="C86"/>
      <c r="D86"/>
      <c r="E86" s="14"/>
      <c r="F86" s="14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</row>
    <row r="87" spans="2:22">
      <c r="B87"/>
      <c r="C87"/>
      <c r="D87"/>
      <c r="E87" s="14"/>
      <c r="F87" s="14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</row>
    <row r="88" spans="2:22">
      <c r="B88"/>
      <c r="C88"/>
      <c r="D88"/>
      <c r="E88" s="14"/>
      <c r="F88" s="14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</row>
    <row r="89" spans="2:22">
      <c r="B89"/>
      <c r="C89"/>
      <c r="D89"/>
      <c r="E89" s="14"/>
      <c r="F89" s="14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</row>
    <row r="90" spans="2:22">
      <c r="B90"/>
      <c r="C90"/>
      <c r="D90"/>
      <c r="E90" s="14"/>
      <c r="F90" s="14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</row>
    <row r="91" spans="2:22">
      <c r="B91"/>
      <c r="C91"/>
      <c r="D91"/>
      <c r="E91" s="14"/>
      <c r="F91" s="14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</row>
    <row r="92" spans="2:22">
      <c r="B92"/>
      <c r="C92"/>
      <c r="D92"/>
      <c r="E92" s="14"/>
      <c r="F92" s="14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</row>
    <row r="93" spans="2:22">
      <c r="B93"/>
      <c r="C93"/>
      <c r="D93"/>
      <c r="E93" s="14"/>
      <c r="F93" s="14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</row>
    <row r="94" spans="2:22">
      <c r="B94"/>
      <c r="C94"/>
      <c r="D94"/>
      <c r="E94" s="14"/>
      <c r="F94" s="1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</row>
    <row r="95" spans="2:22">
      <c r="B95"/>
      <c r="C95"/>
      <c r="D95"/>
      <c r="E95" s="14"/>
      <c r="F95" s="14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</row>
    <row r="96" spans="2:22">
      <c r="B96"/>
      <c r="C96"/>
      <c r="D96"/>
      <c r="E96" s="14"/>
      <c r="F96" s="14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</row>
    <row r="97" spans="2:22">
      <c r="B97"/>
      <c r="C97"/>
      <c r="D97"/>
      <c r="E97" s="14"/>
      <c r="F97" s="14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</row>
    <row r="98" spans="2:22">
      <c r="B98"/>
      <c r="C98"/>
      <c r="D98"/>
      <c r="E98" s="14"/>
      <c r="F98" s="14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</row>
    <row r="99" spans="2:22">
      <c r="B99"/>
      <c r="C99"/>
      <c r="D99"/>
      <c r="E99" s="14"/>
      <c r="F99" s="14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</row>
    <row r="100" spans="2:22">
      <c r="B100"/>
      <c r="C100"/>
      <c r="D100"/>
      <c r="E100" s="14"/>
      <c r="F100" s="14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</row>
    <row r="101" spans="2:22">
      <c r="B101"/>
      <c r="C101"/>
      <c r="D101"/>
      <c r="E101" s="14"/>
      <c r="F101" s="14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</row>
    <row r="102" spans="2:22">
      <c r="B102"/>
      <c r="C102"/>
      <c r="D102"/>
      <c r="E102" s="14"/>
      <c r="F102" s="14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</row>
    <row r="103" spans="2:22">
      <c r="B103"/>
      <c r="C103"/>
      <c r="D103"/>
      <c r="E103" s="14"/>
      <c r="F103" s="14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</row>
    <row r="104" spans="2:22">
      <c r="B104"/>
      <c r="C104"/>
      <c r="D104"/>
      <c r="E104" s="14"/>
      <c r="F104" s="1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</row>
    <row r="105" spans="2:22">
      <c r="B105"/>
      <c r="C105"/>
      <c r="D105"/>
      <c r="E105" s="14"/>
      <c r="F105" s="14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</row>
    <row r="106" spans="2:22">
      <c r="B106"/>
      <c r="C106"/>
      <c r="D106"/>
      <c r="E106" s="14"/>
      <c r="F106" s="14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</row>
    <row r="107" spans="2:22">
      <c r="B107"/>
      <c r="C107"/>
      <c r="D107"/>
      <c r="E107" s="14"/>
      <c r="F107" s="14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</row>
    <row r="108" spans="2:22">
      <c r="B108"/>
      <c r="C108"/>
      <c r="D108"/>
      <c r="E108" s="14"/>
      <c r="F108" s="14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</row>
    <row r="109" spans="2:22">
      <c r="B109"/>
      <c r="C109"/>
      <c r="D109"/>
      <c r="E109" s="14"/>
      <c r="F109" s="14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</row>
    <row r="110" spans="2:22">
      <c r="B110"/>
      <c r="C110"/>
      <c r="D110"/>
      <c r="E110" s="14"/>
      <c r="F110" s="14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</row>
    <row r="111" spans="2:22">
      <c r="B111"/>
      <c r="C111"/>
      <c r="D111"/>
      <c r="E111" s="14"/>
      <c r="F111" s="14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</row>
    <row r="112" spans="2:22">
      <c r="B112" s="6"/>
      <c r="C112" s="6"/>
    </row>
    <row r="113" spans="2:3">
      <c r="B113" s="6"/>
      <c r="C113" s="6"/>
    </row>
    <row r="114" spans="2:3">
      <c r="B114" s="6"/>
      <c r="C114" s="6"/>
    </row>
    <row r="115" spans="2:3">
      <c r="B115" s="6"/>
      <c r="C115" s="6"/>
    </row>
    <row r="116" spans="2:3">
      <c r="B116" s="6"/>
      <c r="C116" s="6"/>
    </row>
    <row r="117" spans="2:3">
      <c r="B117" s="6"/>
      <c r="C117" s="6"/>
    </row>
    <row r="118" spans="2:3">
      <c r="B118" s="6"/>
      <c r="C118" s="6"/>
    </row>
    <row r="119" spans="2:3">
      <c r="B119" s="6"/>
      <c r="C119" s="6"/>
    </row>
    <row r="120" spans="2:3">
      <c r="B120" s="6"/>
      <c r="C120" s="6"/>
    </row>
    <row r="121" spans="2:3">
      <c r="B121" s="6"/>
      <c r="C121" s="6"/>
    </row>
    <row r="122" spans="2:3">
      <c r="B122" s="6"/>
      <c r="C122" s="6"/>
    </row>
    <row r="123" spans="2:3">
      <c r="B123" s="6"/>
      <c r="C123" s="6"/>
    </row>
    <row r="124" spans="2:3">
      <c r="B124" s="6"/>
      <c r="C124" s="6"/>
    </row>
    <row r="125" spans="2:3">
      <c r="B125" s="6"/>
      <c r="C125" s="6"/>
    </row>
    <row r="126" spans="2:3">
      <c r="B126" s="6"/>
      <c r="C126" s="6"/>
    </row>
    <row r="127" spans="2:3">
      <c r="B127" s="6"/>
      <c r="C127" s="6"/>
    </row>
    <row r="128" spans="2:3">
      <c r="B128" s="6"/>
      <c r="C128" s="6"/>
    </row>
    <row r="129" spans="2:3">
      <c r="B129" s="6"/>
      <c r="C129" s="6"/>
    </row>
    <row r="130" spans="2:3">
      <c r="B130" s="6"/>
      <c r="C130" s="6"/>
    </row>
    <row r="131" spans="2:3">
      <c r="B131" s="6"/>
      <c r="C131" s="6"/>
    </row>
    <row r="132" spans="2:3">
      <c r="B132" s="6"/>
      <c r="C132" s="6"/>
    </row>
    <row r="133" spans="2:3">
      <c r="B133" s="6"/>
      <c r="C133" s="6"/>
    </row>
    <row r="134" spans="2:3">
      <c r="B134" s="6"/>
      <c r="C134" s="6"/>
    </row>
    <row r="135" spans="2:3">
      <c r="B135" s="6"/>
      <c r="C135" s="6"/>
    </row>
    <row r="136" spans="2:3">
      <c r="B136" s="6"/>
      <c r="C136" s="6"/>
    </row>
    <row r="137" spans="2:3">
      <c r="B137" s="6"/>
      <c r="C137" s="6"/>
    </row>
    <row r="138" spans="2:3">
      <c r="B138" s="6"/>
      <c r="C138" s="6"/>
    </row>
    <row r="139" spans="2:3">
      <c r="B139" s="6"/>
      <c r="C139" s="6"/>
    </row>
    <row r="140" spans="2:3">
      <c r="B140" s="6"/>
      <c r="C140" s="6"/>
    </row>
    <row r="141" spans="2:3">
      <c r="B141" s="6"/>
      <c r="C141" s="6"/>
    </row>
    <row r="142" spans="2:3">
      <c r="B142" s="6"/>
      <c r="C142" s="6"/>
    </row>
    <row r="143" spans="2:3">
      <c r="B143" s="6"/>
      <c r="C143" s="6"/>
    </row>
    <row r="144" spans="2:3">
      <c r="B144" s="6"/>
      <c r="C144" s="6"/>
    </row>
    <row r="145" spans="2:3">
      <c r="B145" s="6"/>
      <c r="C145" s="6"/>
    </row>
    <row r="146" spans="2:3">
      <c r="B146" s="6"/>
      <c r="C146" s="6"/>
    </row>
    <row r="147" spans="2:3">
      <c r="B147" s="6"/>
      <c r="C147" s="6"/>
    </row>
    <row r="148" spans="2:3">
      <c r="B148" s="6"/>
      <c r="C148" s="6"/>
    </row>
    <row r="149" spans="2:3">
      <c r="B149" s="6"/>
      <c r="C149" s="6"/>
    </row>
    <row r="150" spans="2:3">
      <c r="B150" s="6"/>
      <c r="C150" s="6"/>
    </row>
    <row r="151" spans="2:3">
      <c r="B151" s="6"/>
      <c r="C151" s="6"/>
    </row>
    <row r="152" spans="2:3">
      <c r="B152" s="6"/>
      <c r="C152" s="6"/>
    </row>
    <row r="153" spans="2:3">
      <c r="B153" s="6"/>
      <c r="C153" s="6"/>
    </row>
    <row r="154" spans="2:3">
      <c r="B154" s="6"/>
      <c r="C154" s="6"/>
    </row>
    <row r="155" spans="2:3">
      <c r="B155" s="6"/>
      <c r="C155" s="6"/>
    </row>
    <row r="156" spans="2:3">
      <c r="B156" s="6"/>
      <c r="C156" s="6"/>
    </row>
    <row r="157" spans="2:3">
      <c r="B157" s="6"/>
      <c r="C157" s="6"/>
    </row>
    <row r="158" spans="2:3">
      <c r="B158" s="6"/>
      <c r="C158" s="6"/>
    </row>
    <row r="159" spans="2:3">
      <c r="B159" s="6"/>
      <c r="C159" s="6"/>
    </row>
    <row r="160" spans="2:3">
      <c r="B160" s="6"/>
      <c r="C160" s="6"/>
    </row>
    <row r="161" spans="2:3">
      <c r="B161" s="6"/>
      <c r="C161" s="6"/>
    </row>
    <row r="162" spans="2:3">
      <c r="B162" s="6"/>
      <c r="C162" s="6"/>
    </row>
    <row r="163" spans="2:3">
      <c r="B163" s="6"/>
      <c r="C163" s="6"/>
    </row>
    <row r="164" spans="2:3">
      <c r="B164" s="6"/>
      <c r="C164" s="6"/>
    </row>
    <row r="165" spans="2:3">
      <c r="B165" s="6"/>
      <c r="C165" s="6"/>
    </row>
    <row r="166" spans="2:3">
      <c r="B166" s="6"/>
      <c r="C166" s="6"/>
    </row>
    <row r="167" spans="2:3">
      <c r="B167" s="6"/>
      <c r="C167" s="6"/>
    </row>
    <row r="168" spans="2:3">
      <c r="B168" s="6"/>
      <c r="C168" s="6"/>
    </row>
    <row r="169" spans="2:3">
      <c r="B169" s="6"/>
      <c r="C169" s="6"/>
    </row>
    <row r="170" spans="2:3">
      <c r="B170" s="6"/>
      <c r="C170" s="6"/>
    </row>
    <row r="171" spans="2:3">
      <c r="B171" s="6"/>
      <c r="C171" s="6"/>
    </row>
    <row r="172" spans="2:3">
      <c r="B172" s="6"/>
      <c r="C172" s="6"/>
    </row>
    <row r="173" spans="2:3">
      <c r="B173" s="6"/>
      <c r="C173" s="6"/>
    </row>
    <row r="174" spans="2:3">
      <c r="B174" s="6"/>
      <c r="C174" s="6"/>
    </row>
    <row r="175" spans="2:3">
      <c r="B175" s="6"/>
      <c r="C175" s="6"/>
    </row>
    <row r="176" spans="2:3">
      <c r="B176" s="6"/>
      <c r="C176" s="6"/>
    </row>
    <row r="177" spans="2:3">
      <c r="B177" s="6"/>
      <c r="C177" s="6"/>
    </row>
    <row r="178" spans="2:3">
      <c r="B178" s="6"/>
      <c r="C178" s="6"/>
    </row>
    <row r="179" spans="2:3">
      <c r="B179" s="6"/>
      <c r="C179" s="6"/>
    </row>
    <row r="180" spans="2:3">
      <c r="B180" s="6"/>
      <c r="C180" s="6"/>
    </row>
    <row r="181" spans="2:3">
      <c r="B181" s="6"/>
      <c r="C181" s="6"/>
    </row>
    <row r="182" spans="2:3">
      <c r="B182" s="6"/>
      <c r="C182" s="6"/>
    </row>
    <row r="183" spans="2:3">
      <c r="B183" s="6"/>
      <c r="C183" s="6"/>
    </row>
    <row r="184" spans="2:3">
      <c r="B184" s="6"/>
      <c r="C184" s="6"/>
    </row>
    <row r="185" spans="2:3">
      <c r="B185" s="6"/>
      <c r="C185" s="6"/>
    </row>
    <row r="186" spans="2:3">
      <c r="B186" s="6"/>
      <c r="C186" s="6"/>
    </row>
    <row r="187" spans="2:3">
      <c r="B187" s="6"/>
      <c r="C187" s="6"/>
    </row>
    <row r="188" spans="2:3">
      <c r="B188" s="6"/>
      <c r="C188" s="6"/>
    </row>
    <row r="189" spans="2:3">
      <c r="B189" s="6"/>
      <c r="C189" s="6"/>
    </row>
    <row r="190" spans="2:3">
      <c r="B190" s="6"/>
      <c r="C190" s="6"/>
    </row>
    <row r="191" spans="2:3">
      <c r="B191" s="6"/>
      <c r="C191" s="6"/>
    </row>
    <row r="192" spans="2:3">
      <c r="B192" s="6"/>
      <c r="C192" s="6"/>
    </row>
    <row r="193" spans="2:3">
      <c r="B193" s="6"/>
      <c r="C193" s="6"/>
    </row>
    <row r="194" spans="2:3">
      <c r="B194" s="6"/>
      <c r="C194" s="6"/>
    </row>
    <row r="195" spans="2:3">
      <c r="B195" s="6"/>
      <c r="C195" s="6"/>
    </row>
    <row r="196" spans="2:3">
      <c r="B196" s="6"/>
      <c r="C196" s="6"/>
    </row>
    <row r="197" spans="2:3">
      <c r="B197" s="6"/>
      <c r="C197" s="6"/>
    </row>
    <row r="198" spans="2:3">
      <c r="B198" s="6"/>
      <c r="C198" s="6"/>
    </row>
    <row r="199" spans="2:3">
      <c r="B199" s="6"/>
      <c r="C199" s="6"/>
    </row>
    <row r="200" spans="2:3">
      <c r="B200" s="6"/>
      <c r="C200" s="6"/>
    </row>
    <row r="201" spans="2:3">
      <c r="B201" s="6"/>
      <c r="C201" s="6"/>
    </row>
    <row r="202" spans="2:3">
      <c r="B202" s="6"/>
      <c r="C202" s="6"/>
    </row>
    <row r="203" spans="2:3">
      <c r="B203" s="6"/>
      <c r="C203" s="6"/>
    </row>
    <row r="204" spans="2:3">
      <c r="B204" s="6"/>
      <c r="C204" s="6"/>
    </row>
    <row r="205" spans="2:3">
      <c r="B205" s="6"/>
      <c r="C205" s="6"/>
    </row>
    <row r="206" spans="2:3">
      <c r="B206" s="6"/>
      <c r="C206" s="6"/>
    </row>
    <row r="207" spans="2:3">
      <c r="B207" s="6"/>
      <c r="C207" s="6"/>
    </row>
    <row r="208" spans="2:3">
      <c r="B208" s="6"/>
      <c r="C208" s="6"/>
    </row>
    <row r="209" spans="2:3">
      <c r="B209" s="6"/>
      <c r="C209" s="6"/>
    </row>
    <row r="210" spans="2:3">
      <c r="B210" s="6"/>
      <c r="C210" s="6"/>
    </row>
    <row r="211" spans="2:3">
      <c r="B211" s="6"/>
      <c r="C211" s="6"/>
    </row>
    <row r="212" spans="2:3">
      <c r="B212" s="6"/>
      <c r="C212" s="6"/>
    </row>
    <row r="213" spans="2:3">
      <c r="B213" s="6"/>
      <c r="C213" s="6"/>
    </row>
    <row r="214" spans="2:3">
      <c r="B214" s="6"/>
      <c r="C214" s="6"/>
    </row>
    <row r="215" spans="2:3">
      <c r="B215" s="6"/>
      <c r="C215" s="6"/>
    </row>
    <row r="216" spans="2:3">
      <c r="B216" s="6"/>
      <c r="C216" s="6"/>
    </row>
    <row r="217" spans="2:3">
      <c r="B217" s="6"/>
      <c r="C217" s="6"/>
    </row>
    <row r="218" spans="2:3">
      <c r="B218" s="6"/>
      <c r="C218" s="6"/>
    </row>
    <row r="219" spans="2:3">
      <c r="B219" s="6"/>
      <c r="C219" s="6"/>
    </row>
    <row r="220" spans="2:3">
      <c r="B220" s="6"/>
      <c r="C220" s="6"/>
    </row>
    <row r="221" spans="2:3">
      <c r="B221" s="6"/>
      <c r="C221" s="6"/>
    </row>
    <row r="222" spans="2:3">
      <c r="B222" s="6"/>
      <c r="C222" s="6"/>
    </row>
    <row r="223" spans="2:3">
      <c r="B223" s="6"/>
      <c r="C223" s="6"/>
    </row>
    <row r="224" spans="2:3">
      <c r="B224" s="6"/>
      <c r="C224" s="6"/>
    </row>
    <row r="225" spans="2:3">
      <c r="B225" s="6"/>
      <c r="C225" s="6"/>
    </row>
    <row r="226" spans="2:3">
      <c r="B226" s="6"/>
      <c r="C226" s="6"/>
    </row>
    <row r="227" spans="2:3">
      <c r="B227" s="6"/>
      <c r="C227" s="6"/>
    </row>
    <row r="228" spans="2:3">
      <c r="B228" s="6"/>
      <c r="C228" s="6"/>
    </row>
    <row r="229" spans="2:3">
      <c r="B229" s="6"/>
      <c r="C229" s="6"/>
    </row>
    <row r="230" spans="2:3">
      <c r="B230" s="6"/>
      <c r="C230" s="6"/>
    </row>
    <row r="231" spans="2:3">
      <c r="B231" s="6"/>
      <c r="C231" s="6"/>
    </row>
    <row r="232" spans="2:3">
      <c r="B232" s="6"/>
      <c r="C232" s="6"/>
    </row>
    <row r="233" spans="2:3">
      <c r="B233" s="6"/>
      <c r="C233" s="6"/>
    </row>
    <row r="234" spans="2:3">
      <c r="B234" s="6"/>
      <c r="C234" s="6"/>
    </row>
    <row r="235" spans="2:3">
      <c r="B235" s="6"/>
      <c r="C235" s="6"/>
    </row>
    <row r="236" spans="2:3">
      <c r="B236" s="6"/>
      <c r="C236" s="6"/>
    </row>
    <row r="237" spans="2:3">
      <c r="B237" s="6"/>
      <c r="C237" s="6"/>
    </row>
    <row r="238" spans="2:3">
      <c r="B238" s="6"/>
      <c r="C238" s="6"/>
    </row>
    <row r="239" spans="2:3">
      <c r="B239" s="6"/>
      <c r="C239" s="6"/>
    </row>
    <row r="240" spans="2:3">
      <c r="B240" s="6"/>
      <c r="C240" s="6"/>
    </row>
    <row r="241" spans="2:3">
      <c r="B241" s="6"/>
      <c r="C241" s="6"/>
    </row>
    <row r="242" spans="2:3">
      <c r="B242" s="6"/>
      <c r="C242" s="6"/>
    </row>
    <row r="243" spans="2:3">
      <c r="B243" s="6"/>
      <c r="C243" s="6"/>
    </row>
    <row r="244" spans="2:3">
      <c r="B244" s="6"/>
      <c r="C244" s="6"/>
    </row>
    <row r="245" spans="2:3">
      <c r="B245" s="6"/>
      <c r="C245" s="6"/>
    </row>
    <row r="246" spans="2:3">
      <c r="B246" s="6"/>
      <c r="C246" s="6"/>
    </row>
    <row r="247" spans="2:3">
      <c r="B247" s="6"/>
      <c r="C247" s="6"/>
    </row>
    <row r="248" spans="2:3">
      <c r="B248" s="6"/>
      <c r="C248" s="6"/>
    </row>
    <row r="249" spans="2:3">
      <c r="B249" s="6"/>
      <c r="C249" s="6"/>
    </row>
    <row r="250" spans="2:3">
      <c r="B250" s="6"/>
      <c r="C250" s="6"/>
    </row>
    <row r="251" spans="2:3">
      <c r="B251" s="6"/>
      <c r="C251" s="6"/>
    </row>
    <row r="252" spans="2:3">
      <c r="B252" s="6"/>
      <c r="C252" s="6"/>
    </row>
    <row r="253" spans="2:3">
      <c r="B253" s="6"/>
      <c r="C253" s="6"/>
    </row>
    <row r="254" spans="2:3">
      <c r="B254" s="6"/>
      <c r="C254" s="6"/>
    </row>
    <row r="255" spans="2:3">
      <c r="B255" s="6"/>
      <c r="C255" s="6"/>
    </row>
    <row r="256" spans="2:3">
      <c r="B256" s="6"/>
      <c r="C256" s="6"/>
    </row>
    <row r="257" spans="2:3">
      <c r="B257" s="6"/>
      <c r="C257" s="6"/>
    </row>
    <row r="258" spans="2:3">
      <c r="B258" s="6"/>
      <c r="C258" s="6"/>
    </row>
    <row r="259" spans="2:3">
      <c r="B259" s="6"/>
      <c r="C259" s="6"/>
    </row>
    <row r="260" spans="2:3">
      <c r="B260" s="6"/>
      <c r="C260" s="6"/>
    </row>
    <row r="261" spans="2:3">
      <c r="B261" s="6"/>
      <c r="C261" s="6"/>
    </row>
    <row r="262" spans="2:3">
      <c r="B262" s="6"/>
      <c r="C262" s="6"/>
    </row>
    <row r="263" spans="2:3">
      <c r="B263" s="6"/>
      <c r="C263" s="6"/>
    </row>
    <row r="264" spans="2:3">
      <c r="B264" s="6"/>
      <c r="C264" s="6"/>
    </row>
    <row r="265" spans="2:3">
      <c r="B265" s="6"/>
      <c r="C265" s="6"/>
    </row>
    <row r="266" spans="2:3">
      <c r="B266" s="6"/>
      <c r="C266" s="6"/>
    </row>
    <row r="267" spans="2:3">
      <c r="B267" s="6"/>
      <c r="C267" s="6"/>
    </row>
    <row r="268" spans="2:3">
      <c r="B268" s="6"/>
      <c r="C268" s="6"/>
    </row>
    <row r="269" spans="2:3">
      <c r="B269" s="6"/>
      <c r="C269" s="6"/>
    </row>
    <row r="270" spans="2:3">
      <c r="B270" s="6"/>
      <c r="C270" s="6"/>
    </row>
    <row r="271" spans="2:3">
      <c r="B271" s="6"/>
      <c r="C271" s="6"/>
    </row>
    <row r="272" spans="2:3">
      <c r="B272" s="6"/>
      <c r="C272" s="6"/>
    </row>
    <row r="273" spans="2:3">
      <c r="B273" s="6"/>
      <c r="C273" s="6"/>
    </row>
    <row r="274" spans="2:3">
      <c r="B274" s="6"/>
      <c r="C274" s="6"/>
    </row>
    <row r="275" spans="2:3">
      <c r="B275" s="6"/>
      <c r="C275" s="6"/>
    </row>
    <row r="276" spans="2:3">
      <c r="B276" s="6"/>
      <c r="C276" s="6"/>
    </row>
    <row r="277" spans="2:3">
      <c r="B277" s="6"/>
      <c r="C277" s="6"/>
    </row>
    <row r="278" spans="2:3">
      <c r="B278" s="6"/>
      <c r="C278" s="6"/>
    </row>
    <row r="279" spans="2:3">
      <c r="B279" s="6"/>
      <c r="C279" s="6"/>
    </row>
    <row r="280" spans="2:3">
      <c r="B280" s="6"/>
      <c r="C280" s="6"/>
    </row>
    <row r="281" spans="2:3">
      <c r="B281" s="6"/>
      <c r="C281" s="6"/>
    </row>
    <row r="282" spans="2:3">
      <c r="B282" s="6"/>
      <c r="C282" s="6"/>
    </row>
    <row r="283" spans="2:3">
      <c r="B283" s="6"/>
      <c r="C283" s="6"/>
    </row>
    <row r="284" spans="2:3">
      <c r="B284" s="6"/>
      <c r="C284" s="6"/>
    </row>
    <row r="285" spans="2:3">
      <c r="B285" s="6"/>
      <c r="C285" s="6"/>
    </row>
    <row r="286" spans="2:3">
      <c r="B286" s="6"/>
      <c r="C286" s="6"/>
    </row>
    <row r="287" spans="2:3">
      <c r="B287" s="6"/>
      <c r="C287" s="6"/>
    </row>
    <row r="288" spans="2:3">
      <c r="B288" s="6"/>
      <c r="C288" s="6"/>
    </row>
    <row r="289" spans="2:3">
      <c r="B289" s="6"/>
      <c r="C289" s="6"/>
    </row>
    <row r="290" spans="2:3">
      <c r="B290" s="6"/>
      <c r="C290" s="6"/>
    </row>
    <row r="291" spans="2:3">
      <c r="B291" s="6"/>
      <c r="C291" s="6"/>
    </row>
    <row r="292" spans="2:3">
      <c r="B292" s="6"/>
      <c r="C292" s="6"/>
    </row>
    <row r="293" spans="2:3">
      <c r="B293" s="6"/>
      <c r="C293" s="6"/>
    </row>
    <row r="294" spans="2:3">
      <c r="B294" s="6"/>
      <c r="C294" s="6"/>
    </row>
    <row r="295" spans="2:3">
      <c r="B295" s="6"/>
      <c r="C295" s="6"/>
    </row>
    <row r="296" spans="2:3">
      <c r="B296" s="6"/>
      <c r="C296" s="6"/>
    </row>
    <row r="297" spans="2:3">
      <c r="B297" s="6"/>
      <c r="C297" s="6"/>
    </row>
    <row r="298" spans="2:3">
      <c r="B298" s="6"/>
      <c r="C298" s="6"/>
    </row>
    <row r="299" spans="2:3">
      <c r="B299" s="6"/>
      <c r="C299" s="6"/>
    </row>
    <row r="300" spans="2:3">
      <c r="B300" s="6"/>
      <c r="C300" s="6"/>
    </row>
    <row r="301" spans="2:3">
      <c r="B301" s="6"/>
      <c r="C301" s="6"/>
    </row>
    <row r="302" spans="2:3">
      <c r="B302" s="6"/>
      <c r="C302" s="6"/>
    </row>
    <row r="303" spans="2:3">
      <c r="B303" s="6"/>
      <c r="C303" s="6"/>
    </row>
    <row r="304" spans="2:3">
      <c r="B304" s="6"/>
      <c r="C304" s="6"/>
    </row>
    <row r="305" spans="2:3">
      <c r="B305" s="6"/>
      <c r="C305" s="6"/>
    </row>
    <row r="306" spans="2:3">
      <c r="B306" s="6"/>
      <c r="C306" s="6"/>
    </row>
    <row r="307" spans="2:3">
      <c r="B307" s="6"/>
      <c r="C307" s="6"/>
    </row>
    <row r="308" spans="2:3">
      <c r="B308" s="6"/>
      <c r="C308" s="6"/>
    </row>
    <row r="309" spans="2:3">
      <c r="B309" s="6"/>
      <c r="C309" s="6"/>
    </row>
    <row r="310" spans="2:3">
      <c r="B310" s="6"/>
      <c r="C310" s="6"/>
    </row>
    <row r="311" spans="2:3">
      <c r="B311" s="6"/>
      <c r="C311" s="6"/>
    </row>
    <row r="312" spans="2:3">
      <c r="B312" s="6"/>
      <c r="C312" s="6"/>
    </row>
    <row r="313" spans="2:3">
      <c r="B313" s="6"/>
      <c r="C313" s="6"/>
    </row>
    <row r="314" spans="2:3">
      <c r="B314" s="6"/>
      <c r="C314" s="6"/>
    </row>
    <row r="315" spans="2:3">
      <c r="B315" s="6"/>
      <c r="C315" s="6"/>
    </row>
    <row r="316" spans="2:3">
      <c r="B316" s="6"/>
      <c r="C316" s="6"/>
    </row>
    <row r="317" spans="2:3">
      <c r="B317" s="6"/>
      <c r="C317" s="6"/>
    </row>
    <row r="318" spans="2:3">
      <c r="B318" s="6"/>
      <c r="C318" s="6"/>
    </row>
    <row r="319" spans="2:3">
      <c r="B319" s="6"/>
      <c r="C319" s="6"/>
    </row>
    <row r="320" spans="2:3">
      <c r="B320" s="6"/>
      <c r="C320" s="6"/>
    </row>
    <row r="321" spans="2:3">
      <c r="B321" s="6"/>
      <c r="C321" s="6"/>
    </row>
    <row r="322" spans="2:3">
      <c r="B322" s="6"/>
      <c r="C322" s="6"/>
    </row>
    <row r="323" spans="2:3">
      <c r="B323" s="6"/>
      <c r="C323" s="6"/>
    </row>
    <row r="324" spans="2:3">
      <c r="B324" s="6"/>
      <c r="C324" s="6"/>
    </row>
    <row r="325" spans="2:3">
      <c r="B325" s="6"/>
      <c r="C325" s="6"/>
    </row>
    <row r="326" spans="2:3">
      <c r="B326" s="6"/>
      <c r="C326" s="6"/>
    </row>
    <row r="327" spans="2:3">
      <c r="B327" s="6"/>
      <c r="C327" s="6"/>
    </row>
    <row r="328" spans="2:3">
      <c r="B328" s="6"/>
      <c r="C328" s="6"/>
    </row>
    <row r="329" spans="2:3">
      <c r="B329" s="6"/>
      <c r="C329" s="6"/>
    </row>
    <row r="330" spans="2:3">
      <c r="B330" s="6"/>
      <c r="C330" s="6"/>
    </row>
    <row r="331" spans="2:3">
      <c r="B331" s="6"/>
      <c r="C331" s="6"/>
    </row>
    <row r="332" spans="2:3">
      <c r="B332" s="6"/>
      <c r="C332" s="6"/>
    </row>
    <row r="333" spans="2:3">
      <c r="B333" s="6"/>
      <c r="C333" s="6"/>
    </row>
    <row r="334" spans="2:3">
      <c r="B334" s="6"/>
      <c r="C334" s="6"/>
    </row>
    <row r="335" spans="2:3">
      <c r="B335" s="6"/>
      <c r="C335" s="6"/>
    </row>
    <row r="336" spans="2:3">
      <c r="B336" s="6"/>
      <c r="C336" s="6"/>
    </row>
    <row r="337" spans="2:3">
      <c r="B337" s="6"/>
      <c r="C337" s="6"/>
    </row>
    <row r="338" spans="2:3">
      <c r="B338" s="6"/>
      <c r="C338" s="6"/>
    </row>
    <row r="339" spans="2:3">
      <c r="B339" s="6"/>
      <c r="C339" s="6"/>
    </row>
    <row r="340" spans="2:3">
      <c r="B340" s="6"/>
      <c r="C340" s="6"/>
    </row>
    <row r="341" spans="2:3">
      <c r="B341" s="6"/>
      <c r="C341" s="6"/>
    </row>
    <row r="342" spans="2:3">
      <c r="B342" s="6"/>
      <c r="C342" s="6"/>
    </row>
    <row r="343" spans="2:3">
      <c r="B343" s="6"/>
      <c r="C343" s="6"/>
    </row>
    <row r="344" spans="2:3">
      <c r="B344" s="6"/>
      <c r="C344" s="6"/>
    </row>
    <row r="345" spans="2:3">
      <c r="B345" s="6"/>
      <c r="C345" s="6"/>
    </row>
    <row r="346" spans="2:3">
      <c r="B346" s="6"/>
      <c r="C346" s="6"/>
    </row>
    <row r="347" spans="2:3">
      <c r="B347" s="6"/>
      <c r="C347" s="6"/>
    </row>
    <row r="348" spans="2:3">
      <c r="B348" s="6"/>
      <c r="C348" s="6"/>
    </row>
    <row r="349" spans="2:3">
      <c r="B349" s="6"/>
      <c r="C349" s="6"/>
    </row>
    <row r="350" spans="2:3">
      <c r="B350" s="6"/>
      <c r="C350" s="6"/>
    </row>
    <row r="351" spans="2:3">
      <c r="B351" s="6"/>
      <c r="C351" s="6"/>
    </row>
    <row r="352" spans="2:3">
      <c r="B352" s="6"/>
      <c r="C352" s="6"/>
    </row>
    <row r="353" spans="2:3">
      <c r="B353" s="6"/>
      <c r="C353" s="6"/>
    </row>
    <row r="354" spans="2:3">
      <c r="B354" s="6"/>
      <c r="C354" s="6"/>
    </row>
    <row r="355" spans="2:3">
      <c r="B355" s="6"/>
      <c r="C355" s="6"/>
    </row>
    <row r="356" spans="2:3">
      <c r="B356" s="6"/>
      <c r="C356" s="6"/>
    </row>
    <row r="357" spans="2:3">
      <c r="B357" s="6"/>
      <c r="C357" s="6"/>
    </row>
    <row r="358" spans="2:3">
      <c r="B358" s="6"/>
      <c r="C358" s="6"/>
    </row>
    <row r="359" spans="2:3">
      <c r="B359" s="6"/>
      <c r="C359" s="6"/>
    </row>
    <row r="360" spans="2:3">
      <c r="B360" s="6"/>
      <c r="C360" s="6"/>
    </row>
    <row r="361" spans="2:3">
      <c r="B361" s="6"/>
      <c r="C361" s="6"/>
    </row>
    <row r="362" spans="2:3">
      <c r="B362" s="6"/>
      <c r="C362" s="6"/>
    </row>
    <row r="363" spans="2:3">
      <c r="B363" s="6"/>
      <c r="C363" s="6"/>
    </row>
    <row r="364" spans="2:3">
      <c r="B364" s="6"/>
      <c r="C364" s="6"/>
    </row>
    <row r="365" spans="2:3">
      <c r="B365" s="6"/>
      <c r="C365" s="6"/>
    </row>
    <row r="366" spans="2:3">
      <c r="B366" s="6"/>
      <c r="C366" s="6"/>
    </row>
    <row r="367" spans="2:3">
      <c r="B367" s="6"/>
      <c r="C367" s="6"/>
    </row>
    <row r="368" spans="2:3">
      <c r="B368" s="6"/>
      <c r="C368" s="6"/>
    </row>
    <row r="369" spans="2:3">
      <c r="B369" s="6"/>
      <c r="C369" s="6"/>
    </row>
    <row r="370" spans="2:3">
      <c r="B370" s="6"/>
      <c r="C370" s="6"/>
    </row>
    <row r="371" spans="2:3">
      <c r="B371" s="6"/>
      <c r="C371" s="6"/>
    </row>
    <row r="372" spans="2:3">
      <c r="B372" s="6"/>
      <c r="C372" s="6"/>
    </row>
    <row r="373" spans="2:3">
      <c r="B373" s="6"/>
      <c r="C373" s="6"/>
    </row>
    <row r="374" spans="2:3">
      <c r="B374" s="6"/>
      <c r="C374" s="6"/>
    </row>
    <row r="375" spans="2:3">
      <c r="B375" s="6"/>
      <c r="C375" s="6"/>
    </row>
    <row r="376" spans="2:3">
      <c r="B376" s="6"/>
      <c r="C376" s="6"/>
    </row>
    <row r="377" spans="2:3">
      <c r="B377" s="6"/>
      <c r="C377" s="6"/>
    </row>
    <row r="378" spans="2:3">
      <c r="B378" s="6"/>
      <c r="C378" s="6"/>
    </row>
    <row r="379" spans="2:3">
      <c r="B379" s="6"/>
      <c r="C379" s="6"/>
    </row>
    <row r="380" spans="2:3">
      <c r="B380" s="6"/>
      <c r="C380" s="6"/>
    </row>
    <row r="381" spans="2:3">
      <c r="B381" s="6"/>
      <c r="C381" s="6"/>
    </row>
    <row r="382" spans="2:3">
      <c r="B382" s="6"/>
      <c r="C382" s="6"/>
    </row>
    <row r="383" spans="2:3">
      <c r="B383" s="6"/>
      <c r="C383" s="6"/>
    </row>
    <row r="384" spans="2:3">
      <c r="B384" s="6"/>
      <c r="C384" s="6"/>
    </row>
    <row r="385" spans="2:3">
      <c r="B385" s="6"/>
      <c r="C385" s="6"/>
    </row>
    <row r="386" spans="2:3">
      <c r="B386" s="6"/>
      <c r="C386" s="6"/>
    </row>
    <row r="387" spans="2:3">
      <c r="B387" s="6"/>
      <c r="C387" s="6"/>
    </row>
    <row r="388" spans="2:3">
      <c r="B388" s="6"/>
      <c r="C388" s="6"/>
    </row>
    <row r="389" spans="2:3">
      <c r="B389" s="6"/>
      <c r="C389" s="6"/>
    </row>
    <row r="390" spans="2:3">
      <c r="B390" s="6"/>
      <c r="C390" s="6"/>
    </row>
    <row r="391" spans="2:3">
      <c r="B391" s="6"/>
      <c r="C391" s="6"/>
    </row>
    <row r="392" spans="2:3">
      <c r="B392" s="6"/>
      <c r="C392" s="6"/>
    </row>
    <row r="393" spans="2:3">
      <c r="B393" s="6"/>
      <c r="C393" s="6"/>
    </row>
    <row r="394" spans="2:3">
      <c r="B394" s="6"/>
      <c r="C394" s="6"/>
    </row>
    <row r="395" spans="2:3">
      <c r="B395" s="6"/>
      <c r="C395" s="6"/>
    </row>
    <row r="396" spans="2:3">
      <c r="B396" s="6"/>
      <c r="C396" s="6"/>
    </row>
    <row r="397" spans="2:3">
      <c r="B397" s="6"/>
      <c r="C397" s="6"/>
    </row>
    <row r="398" spans="2:3">
      <c r="B398" s="6"/>
      <c r="C398" s="6"/>
    </row>
    <row r="399" spans="2:3">
      <c r="B399" s="6"/>
      <c r="C399" s="6"/>
    </row>
    <row r="400" spans="2:3">
      <c r="B400" s="6"/>
      <c r="C400" s="6"/>
    </row>
    <row r="401" spans="2:3">
      <c r="B401" s="6"/>
      <c r="C401" s="6"/>
    </row>
    <row r="402" spans="2:3">
      <c r="B402" s="6"/>
      <c r="C402" s="6"/>
    </row>
    <row r="403" spans="2:3">
      <c r="B403" s="6"/>
      <c r="C403" s="6"/>
    </row>
    <row r="404" spans="2:3">
      <c r="B404" s="6"/>
      <c r="C404" s="6"/>
    </row>
    <row r="405" spans="2:3">
      <c r="B405" s="6"/>
      <c r="C405" s="6"/>
    </row>
    <row r="406" spans="2:3">
      <c r="B406" s="6"/>
      <c r="C406" s="6"/>
    </row>
    <row r="407" spans="2:3">
      <c r="B407" s="6"/>
      <c r="C407" s="6"/>
    </row>
    <row r="408" spans="2:3">
      <c r="B408" s="6"/>
      <c r="C408" s="6"/>
    </row>
    <row r="409" spans="2:3">
      <c r="B409" s="6"/>
      <c r="C409" s="6"/>
    </row>
    <row r="410" spans="2:3">
      <c r="B410" s="6"/>
      <c r="C410" s="6"/>
    </row>
    <row r="411" spans="2:3">
      <c r="B411" s="6"/>
      <c r="C411" s="6"/>
    </row>
    <row r="412" spans="2:3">
      <c r="B412" s="6"/>
      <c r="C412" s="6"/>
    </row>
    <row r="413" spans="2:3">
      <c r="B413" s="6"/>
      <c r="C413" s="6"/>
    </row>
    <row r="414" spans="2:3">
      <c r="B414" s="6"/>
      <c r="C414" s="6"/>
    </row>
    <row r="415" spans="2:3">
      <c r="B415" s="6"/>
      <c r="C415" s="6"/>
    </row>
    <row r="416" spans="2:3">
      <c r="B416" s="6"/>
      <c r="C416" s="6"/>
    </row>
    <row r="417" spans="2:3">
      <c r="B417" s="6"/>
      <c r="C417" s="6"/>
    </row>
    <row r="418" spans="2:3">
      <c r="B418" s="6"/>
      <c r="C418" s="6"/>
    </row>
    <row r="419" spans="2:3">
      <c r="B419" s="6"/>
      <c r="C419" s="6"/>
    </row>
    <row r="420" spans="2:3">
      <c r="B420" s="6"/>
      <c r="C420" s="6"/>
    </row>
    <row r="421" spans="2:3">
      <c r="B421" s="6"/>
      <c r="C421" s="6"/>
    </row>
    <row r="422" spans="2:3">
      <c r="B422" s="6"/>
      <c r="C422" s="6"/>
    </row>
    <row r="423" spans="2:3">
      <c r="B423" s="6"/>
      <c r="C423" s="6"/>
    </row>
    <row r="424" spans="2:3">
      <c r="B424" s="6"/>
      <c r="C424" s="6"/>
    </row>
    <row r="425" spans="2:3">
      <c r="B425" s="6"/>
      <c r="C425" s="6"/>
    </row>
    <row r="426" spans="2:3">
      <c r="B426" s="6"/>
      <c r="C426" s="6"/>
    </row>
    <row r="427" spans="2:3">
      <c r="B427" s="6"/>
      <c r="C427" s="6"/>
    </row>
    <row r="428" spans="2:3">
      <c r="B428" s="6"/>
      <c r="C428" s="6"/>
    </row>
    <row r="429" spans="2:3">
      <c r="B429" s="6"/>
      <c r="C429" s="6"/>
    </row>
    <row r="430" spans="2:3">
      <c r="B430" s="6"/>
      <c r="C430" s="6"/>
    </row>
    <row r="431" spans="2:3">
      <c r="B431" s="6"/>
      <c r="C431" s="6"/>
    </row>
    <row r="432" spans="2:3">
      <c r="B432" s="6"/>
      <c r="C432" s="6"/>
    </row>
    <row r="433" spans="2:3">
      <c r="B433" s="6"/>
      <c r="C433" s="6"/>
    </row>
    <row r="434" spans="2:3">
      <c r="B434" s="6"/>
      <c r="C434" s="6"/>
    </row>
    <row r="435" spans="2:3">
      <c r="B435" s="6"/>
      <c r="C435" s="6"/>
    </row>
    <row r="436" spans="2:3">
      <c r="B436" s="6"/>
      <c r="C436" s="6"/>
    </row>
    <row r="437" spans="2:3">
      <c r="B437" s="6"/>
      <c r="C437" s="6"/>
    </row>
    <row r="438" spans="2:3">
      <c r="B438" s="6"/>
      <c r="C438" s="6"/>
    </row>
    <row r="439" spans="2:3">
      <c r="B439" s="6"/>
      <c r="C439" s="6"/>
    </row>
    <row r="440" spans="2:3">
      <c r="B440" s="6"/>
      <c r="C440" s="6"/>
    </row>
    <row r="441" spans="2:3">
      <c r="B441" s="6"/>
      <c r="C441" s="6"/>
    </row>
    <row r="442" spans="2:3">
      <c r="B442" s="6"/>
      <c r="C442" s="6"/>
    </row>
    <row r="443" spans="2:3">
      <c r="B443" s="6"/>
      <c r="C443" s="6"/>
    </row>
    <row r="444" spans="2:3">
      <c r="B444" s="6"/>
      <c r="C444" s="6"/>
    </row>
    <row r="445" spans="2:3">
      <c r="B445" s="6"/>
      <c r="C445" s="6"/>
    </row>
    <row r="446" spans="2:3">
      <c r="B446" s="6"/>
      <c r="C446" s="6"/>
    </row>
    <row r="447" spans="2:3">
      <c r="B447" s="6"/>
      <c r="C447" s="6"/>
    </row>
    <row r="448" spans="2:3">
      <c r="B448" s="6"/>
      <c r="C448" s="6"/>
    </row>
    <row r="449" spans="2:3">
      <c r="B449" s="6"/>
      <c r="C449" s="6"/>
    </row>
    <row r="450" spans="2:3">
      <c r="B450" s="6"/>
      <c r="C450" s="6"/>
    </row>
    <row r="451" spans="2:3">
      <c r="B451" s="6"/>
      <c r="C451" s="6"/>
    </row>
    <row r="452" spans="2:3">
      <c r="B452" s="6"/>
      <c r="C452" s="6"/>
    </row>
    <row r="453" spans="2:3">
      <c r="B453" s="6"/>
      <c r="C453" s="6"/>
    </row>
    <row r="454" spans="2:3">
      <c r="B454" s="6"/>
      <c r="C454" s="6"/>
    </row>
    <row r="455" spans="2:3">
      <c r="B455" s="6"/>
      <c r="C455" s="6"/>
    </row>
    <row r="456" spans="2:3">
      <c r="B456" s="6"/>
      <c r="C456" s="6"/>
    </row>
    <row r="457" spans="2:3">
      <c r="B457" s="6"/>
      <c r="C457" s="6"/>
    </row>
    <row r="458" spans="2:3">
      <c r="B458" s="6"/>
      <c r="C458" s="6"/>
    </row>
    <row r="459" spans="2:3">
      <c r="B459" s="6"/>
      <c r="C459" s="6"/>
    </row>
    <row r="460" spans="2:3">
      <c r="B460" s="6"/>
      <c r="C460" s="6"/>
    </row>
    <row r="461" spans="2:3">
      <c r="B461" s="6"/>
      <c r="C461" s="6"/>
    </row>
    <row r="462" spans="2:3">
      <c r="B462" s="6"/>
      <c r="C462" s="6"/>
    </row>
    <row r="463" spans="2:3">
      <c r="B463" s="6"/>
      <c r="C463" s="6"/>
    </row>
    <row r="464" spans="2:3">
      <c r="B464" s="6"/>
      <c r="C464" s="6"/>
    </row>
    <row r="465" spans="2:3">
      <c r="B465" s="6"/>
      <c r="C465" s="6"/>
    </row>
    <row r="466" spans="2:3">
      <c r="B466" s="6"/>
      <c r="C466" s="6"/>
    </row>
    <row r="467" spans="2:3">
      <c r="B467" s="6"/>
      <c r="C467" s="6"/>
    </row>
    <row r="468" spans="2:3">
      <c r="B468" s="6"/>
      <c r="C468" s="6"/>
    </row>
    <row r="469" spans="2:3">
      <c r="B469" s="6"/>
      <c r="C469" s="6"/>
    </row>
    <row r="470" spans="2:3">
      <c r="B470" s="6"/>
      <c r="C470" s="6"/>
    </row>
    <row r="471" spans="2:3">
      <c r="B471" s="6"/>
      <c r="C471" s="6"/>
    </row>
    <row r="472" spans="2:3">
      <c r="B472" s="6"/>
      <c r="C472" s="6"/>
    </row>
    <row r="473" spans="2:3">
      <c r="B473" s="6"/>
      <c r="C473" s="6"/>
    </row>
    <row r="474" spans="2:3">
      <c r="B474" s="6"/>
      <c r="C474" s="6"/>
    </row>
    <row r="475" spans="2:3">
      <c r="B475" s="6"/>
      <c r="C475" s="6"/>
    </row>
    <row r="476" spans="2:3">
      <c r="B476" s="6"/>
      <c r="C476" s="6"/>
    </row>
    <row r="477" spans="2:3">
      <c r="B477" s="6"/>
      <c r="C477" s="6"/>
    </row>
    <row r="478" spans="2:3">
      <c r="B478" s="6"/>
      <c r="C478" s="6"/>
    </row>
    <row r="479" spans="2:3">
      <c r="B479" s="6"/>
      <c r="C479" s="6"/>
    </row>
    <row r="480" spans="2:3">
      <c r="B480" s="6"/>
      <c r="C480" s="6"/>
    </row>
    <row r="481" spans="2:3">
      <c r="B481" s="6"/>
      <c r="C481" s="6"/>
    </row>
    <row r="482" spans="2:3">
      <c r="B482" s="6"/>
      <c r="C482" s="6"/>
    </row>
    <row r="483" spans="2:3">
      <c r="B483" s="6"/>
      <c r="C483" s="6"/>
    </row>
    <row r="484" spans="2:3">
      <c r="B484" s="6"/>
      <c r="C484" s="6"/>
    </row>
    <row r="485" spans="2:3">
      <c r="B485" s="6"/>
      <c r="C485" s="6"/>
    </row>
    <row r="486" spans="2:3">
      <c r="B486" s="6"/>
      <c r="C486" s="6"/>
    </row>
    <row r="487" spans="2:3">
      <c r="B487" s="6"/>
      <c r="C487" s="6"/>
    </row>
    <row r="488" spans="2:3">
      <c r="B488" s="6"/>
      <c r="C488" s="6"/>
    </row>
    <row r="489" spans="2:3">
      <c r="B489" s="6"/>
      <c r="C489" s="6"/>
    </row>
    <row r="490" spans="2:3">
      <c r="B490" s="6"/>
      <c r="C490" s="6"/>
    </row>
    <row r="491" spans="2:3">
      <c r="B491" s="6"/>
      <c r="C491" s="6"/>
    </row>
    <row r="492" spans="2:3">
      <c r="B492" s="6"/>
      <c r="C492" s="6"/>
    </row>
    <row r="493" spans="2:3">
      <c r="B493" s="6"/>
      <c r="C493" s="6"/>
    </row>
    <row r="494" spans="2:3">
      <c r="B494" s="6"/>
      <c r="C494" s="6"/>
    </row>
    <row r="495" spans="2:3">
      <c r="B495" s="6"/>
      <c r="C495" s="6"/>
    </row>
    <row r="496" spans="2:3">
      <c r="B496" s="6"/>
      <c r="C496" s="6"/>
    </row>
    <row r="497" spans="2:3">
      <c r="B497" s="6"/>
      <c r="C497" s="6"/>
    </row>
    <row r="498" spans="2:3">
      <c r="B498" s="6"/>
      <c r="C498" s="6"/>
    </row>
    <row r="499" spans="2:3">
      <c r="B499" s="6"/>
      <c r="C499" s="6"/>
    </row>
    <row r="500" spans="2:3">
      <c r="B500" s="6"/>
      <c r="C500" s="6"/>
    </row>
    <row r="501" spans="2:3">
      <c r="B501" s="6"/>
      <c r="C501" s="6"/>
    </row>
    <row r="502" spans="2:3">
      <c r="B502" s="6"/>
      <c r="C502" s="6"/>
    </row>
    <row r="503" spans="2:3">
      <c r="B503" s="6"/>
      <c r="C503" s="6"/>
    </row>
    <row r="504" spans="2:3">
      <c r="B504" s="6"/>
      <c r="C504" s="6"/>
    </row>
    <row r="505" spans="2:3">
      <c r="B505" s="6"/>
      <c r="C505" s="6"/>
    </row>
    <row r="506" spans="2:3">
      <c r="B506" s="6"/>
      <c r="C506" s="6"/>
    </row>
    <row r="507" spans="2:3">
      <c r="B507" s="6"/>
      <c r="C507" s="6"/>
    </row>
    <row r="508" spans="2:3">
      <c r="B508" s="6"/>
      <c r="C508" s="6"/>
    </row>
    <row r="509" spans="2:3">
      <c r="B509" s="6"/>
      <c r="C509" s="6"/>
    </row>
    <row r="510" spans="2:3">
      <c r="B510" s="6"/>
      <c r="C510" s="6"/>
    </row>
    <row r="511" spans="2:3">
      <c r="B511" s="6"/>
      <c r="C511" s="6"/>
    </row>
    <row r="512" spans="2:3">
      <c r="B512" s="6"/>
      <c r="C512" s="6"/>
    </row>
    <row r="513" spans="2:3">
      <c r="B513" s="6"/>
      <c r="C513" s="6"/>
    </row>
    <row r="514" spans="2:3">
      <c r="B514" s="6"/>
      <c r="C514" s="6"/>
    </row>
    <row r="515" spans="2:3">
      <c r="B515" s="6"/>
      <c r="C515" s="6"/>
    </row>
    <row r="516" spans="2:3">
      <c r="B516" s="6"/>
      <c r="C516" s="6"/>
    </row>
    <row r="517" spans="2:3">
      <c r="B517" s="6"/>
      <c r="C517" s="6"/>
    </row>
    <row r="518" spans="2:3">
      <c r="B518" s="6"/>
      <c r="C518" s="6"/>
    </row>
    <row r="519" spans="2:3">
      <c r="B519" s="6"/>
      <c r="C519" s="6"/>
    </row>
    <row r="520" spans="2:3">
      <c r="B520" s="6"/>
      <c r="C520" s="6"/>
    </row>
    <row r="521" spans="2:3">
      <c r="B521" s="6"/>
      <c r="C521" s="6"/>
    </row>
    <row r="522" spans="2:3">
      <c r="B522" s="6"/>
      <c r="C522" s="6"/>
    </row>
    <row r="523" spans="2:3">
      <c r="B523" s="6"/>
      <c r="C523" s="6"/>
    </row>
    <row r="524" spans="2:3">
      <c r="B524" s="6"/>
      <c r="C524" s="6"/>
    </row>
    <row r="525" spans="2:3">
      <c r="B525" s="6"/>
      <c r="C525" s="6"/>
    </row>
    <row r="526" spans="2:3">
      <c r="B526" s="6"/>
      <c r="C526" s="6"/>
    </row>
    <row r="527" spans="2:3">
      <c r="B527" s="6"/>
      <c r="C527" s="6"/>
    </row>
    <row r="528" spans="2:3">
      <c r="B528" s="6"/>
      <c r="C528" s="6"/>
    </row>
    <row r="529" spans="2:3">
      <c r="B529" s="6"/>
      <c r="C529" s="6"/>
    </row>
    <row r="530" spans="2:3">
      <c r="B530" s="6"/>
      <c r="C530" s="6"/>
    </row>
    <row r="531" spans="2:3">
      <c r="B531" s="6"/>
      <c r="C531" s="6"/>
    </row>
    <row r="532" spans="2:3">
      <c r="B532" s="6"/>
      <c r="C532" s="6"/>
    </row>
    <row r="533" spans="2:3">
      <c r="B533" s="6"/>
      <c r="C533" s="6"/>
    </row>
    <row r="534" spans="2:3">
      <c r="B534" s="6"/>
      <c r="C534" s="6"/>
    </row>
    <row r="535" spans="2:3">
      <c r="B535" s="6"/>
      <c r="C535" s="6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B285"/>
  <sheetViews>
    <sheetView workbookViewId="0">
      <selection activeCell="A3" sqref="A3"/>
    </sheetView>
  </sheetViews>
  <sheetFormatPr defaultRowHeight="14.25"/>
  <cols>
    <col min="1" max="1" width="23.5" bestFit="1" customWidth="1"/>
    <col min="2" max="2" width="13.75" bestFit="1" customWidth="1"/>
  </cols>
  <sheetData>
    <row r="3" spans="1:2">
      <c r="A3" s="2" t="s">
        <v>349</v>
      </c>
      <c r="B3" t="s">
        <v>906</v>
      </c>
    </row>
    <row r="4" spans="1:2">
      <c r="A4" s="3" t="s">
        <v>76</v>
      </c>
      <c r="B4" s="4">
        <v>3</v>
      </c>
    </row>
    <row r="5" spans="1:2">
      <c r="A5" s="3" t="s">
        <v>306</v>
      </c>
      <c r="B5" s="4">
        <v>3</v>
      </c>
    </row>
    <row r="6" spans="1:2">
      <c r="A6" s="3" t="s">
        <v>146</v>
      </c>
      <c r="B6" s="4">
        <v>3</v>
      </c>
    </row>
    <row r="7" spans="1:2">
      <c r="A7" s="3" t="s">
        <v>239</v>
      </c>
      <c r="B7" s="4">
        <v>3</v>
      </c>
    </row>
    <row r="8" spans="1:2">
      <c r="A8" s="3" t="s">
        <v>199</v>
      </c>
      <c r="B8" s="4">
        <v>2</v>
      </c>
    </row>
    <row r="9" spans="1:2">
      <c r="A9" s="3" t="s">
        <v>135</v>
      </c>
      <c r="B9" s="4">
        <v>3</v>
      </c>
    </row>
    <row r="10" spans="1:2">
      <c r="A10" s="3" t="s">
        <v>246</v>
      </c>
      <c r="B10" s="4">
        <v>2</v>
      </c>
    </row>
    <row r="11" spans="1:2">
      <c r="A11" s="3" t="s">
        <v>252</v>
      </c>
      <c r="B11" s="4">
        <v>2</v>
      </c>
    </row>
    <row r="12" spans="1:2">
      <c r="A12" s="3" t="s">
        <v>253</v>
      </c>
      <c r="B12" s="4">
        <v>2</v>
      </c>
    </row>
    <row r="13" spans="1:2">
      <c r="A13" s="3" t="s">
        <v>248</v>
      </c>
      <c r="B13" s="4">
        <v>3</v>
      </c>
    </row>
    <row r="14" spans="1:2">
      <c r="A14" s="3" t="s">
        <v>249</v>
      </c>
      <c r="B14" s="4">
        <v>3</v>
      </c>
    </row>
    <row r="15" spans="1:2">
      <c r="A15" s="3" t="s">
        <v>247</v>
      </c>
      <c r="B15" s="4">
        <v>3</v>
      </c>
    </row>
    <row r="16" spans="1:2">
      <c r="A16" s="3" t="s">
        <v>136</v>
      </c>
      <c r="B16" s="4">
        <v>3</v>
      </c>
    </row>
    <row r="17" spans="1:2">
      <c r="A17" s="3" t="s">
        <v>142</v>
      </c>
      <c r="B17" s="4">
        <v>2</v>
      </c>
    </row>
    <row r="18" spans="1:2">
      <c r="A18" s="3" t="s">
        <v>309</v>
      </c>
      <c r="B18" s="4">
        <v>3</v>
      </c>
    </row>
    <row r="19" spans="1:2">
      <c r="A19" s="3" t="s">
        <v>312</v>
      </c>
      <c r="B19" s="4">
        <v>2</v>
      </c>
    </row>
    <row r="20" spans="1:2">
      <c r="A20" s="3" t="s">
        <v>244</v>
      </c>
      <c r="B20" s="4">
        <v>4</v>
      </c>
    </row>
    <row r="21" spans="1:2">
      <c r="A21" s="3" t="s">
        <v>289</v>
      </c>
      <c r="B21" s="4">
        <v>2</v>
      </c>
    </row>
    <row r="22" spans="1:2">
      <c r="A22" s="3" t="s">
        <v>228</v>
      </c>
      <c r="B22" s="4">
        <v>3</v>
      </c>
    </row>
    <row r="23" spans="1:2">
      <c r="A23" s="3" t="s">
        <v>175</v>
      </c>
      <c r="B23" s="4">
        <v>3</v>
      </c>
    </row>
    <row r="24" spans="1:2">
      <c r="A24" s="3" t="s">
        <v>219</v>
      </c>
      <c r="B24" s="4">
        <v>2</v>
      </c>
    </row>
    <row r="25" spans="1:2">
      <c r="A25" s="3" t="s">
        <v>295</v>
      </c>
      <c r="B25" s="4">
        <v>3</v>
      </c>
    </row>
    <row r="26" spans="1:2">
      <c r="A26" s="3" t="s">
        <v>104</v>
      </c>
      <c r="B26" s="4">
        <v>2</v>
      </c>
    </row>
    <row r="27" spans="1:2">
      <c r="A27" s="3" t="s">
        <v>110</v>
      </c>
      <c r="B27" s="4">
        <v>3</v>
      </c>
    </row>
    <row r="28" spans="1:2">
      <c r="A28" s="3" t="s">
        <v>333</v>
      </c>
      <c r="B28" s="4">
        <v>1</v>
      </c>
    </row>
    <row r="29" spans="1:2">
      <c r="A29" s="3" t="s">
        <v>174</v>
      </c>
      <c r="B29" s="4">
        <v>2</v>
      </c>
    </row>
    <row r="30" spans="1:2">
      <c r="A30" s="3" t="s">
        <v>84</v>
      </c>
      <c r="B30" s="4">
        <v>3</v>
      </c>
    </row>
    <row r="31" spans="1:2">
      <c r="A31" s="3" t="s">
        <v>224</v>
      </c>
      <c r="B31" s="4">
        <v>2</v>
      </c>
    </row>
    <row r="32" spans="1:2">
      <c r="A32" s="3" t="s">
        <v>274</v>
      </c>
      <c r="B32" s="4">
        <v>1</v>
      </c>
    </row>
    <row r="33" spans="1:2">
      <c r="A33" s="3" t="s">
        <v>154</v>
      </c>
      <c r="B33" s="4">
        <v>1</v>
      </c>
    </row>
    <row r="34" spans="1:2">
      <c r="A34" s="3" t="s">
        <v>227</v>
      </c>
      <c r="B34" s="4">
        <v>2</v>
      </c>
    </row>
    <row r="35" spans="1:2">
      <c r="A35" s="3" t="s">
        <v>141</v>
      </c>
      <c r="B35" s="4">
        <v>1</v>
      </c>
    </row>
    <row r="36" spans="1:2">
      <c r="A36" s="3" t="s">
        <v>257</v>
      </c>
      <c r="B36" s="4">
        <v>2</v>
      </c>
    </row>
    <row r="37" spans="1:2">
      <c r="A37" s="3" t="s">
        <v>162</v>
      </c>
      <c r="B37" s="4">
        <v>3</v>
      </c>
    </row>
    <row r="38" spans="1:2">
      <c r="A38" s="3" t="s">
        <v>291</v>
      </c>
      <c r="B38" s="4">
        <v>1</v>
      </c>
    </row>
    <row r="39" spans="1:2">
      <c r="A39" s="3" t="s">
        <v>68</v>
      </c>
      <c r="B39" s="4">
        <v>3</v>
      </c>
    </row>
    <row r="40" spans="1:2">
      <c r="A40" s="3" t="s">
        <v>299</v>
      </c>
      <c r="B40" s="4">
        <v>2</v>
      </c>
    </row>
    <row r="41" spans="1:2">
      <c r="A41" s="3" t="s">
        <v>314</v>
      </c>
      <c r="B41" s="4">
        <v>2</v>
      </c>
    </row>
    <row r="42" spans="1:2">
      <c r="A42" s="3" t="s">
        <v>157</v>
      </c>
      <c r="B42" s="4">
        <v>3</v>
      </c>
    </row>
    <row r="43" spans="1:2">
      <c r="A43" s="3" t="s">
        <v>279</v>
      </c>
      <c r="B43" s="4">
        <v>3</v>
      </c>
    </row>
    <row r="44" spans="1:2">
      <c r="A44" s="3" t="s">
        <v>340</v>
      </c>
      <c r="B44" s="4">
        <v>3</v>
      </c>
    </row>
    <row r="45" spans="1:2">
      <c r="A45" s="3" t="s">
        <v>137</v>
      </c>
      <c r="B45" s="4">
        <v>2</v>
      </c>
    </row>
    <row r="46" spans="1:2">
      <c r="A46" s="3" t="s">
        <v>69</v>
      </c>
      <c r="B46" s="4">
        <v>4</v>
      </c>
    </row>
    <row r="47" spans="1:2">
      <c r="A47" s="3" t="s">
        <v>178</v>
      </c>
      <c r="B47" s="4">
        <v>1</v>
      </c>
    </row>
    <row r="48" spans="1:2">
      <c r="A48" s="3" t="s">
        <v>254</v>
      </c>
      <c r="B48" s="4">
        <v>2</v>
      </c>
    </row>
    <row r="49" spans="1:2">
      <c r="A49" s="3" t="s">
        <v>161</v>
      </c>
      <c r="B49" s="4">
        <v>3</v>
      </c>
    </row>
    <row r="50" spans="1:2">
      <c r="A50" s="3" t="s">
        <v>98</v>
      </c>
      <c r="B50" s="4">
        <v>2</v>
      </c>
    </row>
    <row r="51" spans="1:2">
      <c r="A51" s="3" t="s">
        <v>176</v>
      </c>
      <c r="B51" s="4">
        <v>2</v>
      </c>
    </row>
    <row r="52" spans="1:2">
      <c r="A52" s="3" t="s">
        <v>334</v>
      </c>
      <c r="B52" s="4">
        <v>3</v>
      </c>
    </row>
    <row r="53" spans="1:2">
      <c r="A53" s="3" t="s">
        <v>66</v>
      </c>
      <c r="B53" s="4">
        <v>2</v>
      </c>
    </row>
    <row r="54" spans="1:2">
      <c r="A54" s="3" t="s">
        <v>301</v>
      </c>
      <c r="B54" s="4">
        <v>2</v>
      </c>
    </row>
    <row r="55" spans="1:2">
      <c r="A55" s="3" t="s">
        <v>173</v>
      </c>
      <c r="B55" s="4">
        <v>1</v>
      </c>
    </row>
    <row r="56" spans="1:2">
      <c r="A56" s="3" t="s">
        <v>121</v>
      </c>
      <c r="B56" s="4">
        <v>1</v>
      </c>
    </row>
    <row r="57" spans="1:2">
      <c r="A57" s="3" t="s">
        <v>311</v>
      </c>
      <c r="B57" s="4">
        <v>2</v>
      </c>
    </row>
    <row r="58" spans="1:2">
      <c r="A58" s="3" t="s">
        <v>91</v>
      </c>
      <c r="B58" s="4">
        <v>3</v>
      </c>
    </row>
    <row r="59" spans="1:2">
      <c r="A59" s="3" t="s">
        <v>156</v>
      </c>
      <c r="B59" s="4">
        <v>2</v>
      </c>
    </row>
    <row r="60" spans="1:2">
      <c r="A60" s="3" t="s">
        <v>319</v>
      </c>
      <c r="B60" s="4">
        <v>4</v>
      </c>
    </row>
    <row r="61" spans="1:2">
      <c r="A61" s="3" t="s">
        <v>153</v>
      </c>
      <c r="B61" s="4">
        <v>2</v>
      </c>
    </row>
    <row r="62" spans="1:2">
      <c r="A62" s="3" t="s">
        <v>207</v>
      </c>
      <c r="B62" s="4">
        <v>3</v>
      </c>
    </row>
    <row r="63" spans="1:2">
      <c r="A63" s="3" t="s">
        <v>202</v>
      </c>
      <c r="B63" s="4">
        <v>1</v>
      </c>
    </row>
    <row r="64" spans="1:2">
      <c r="A64" s="3" t="s">
        <v>97</v>
      </c>
      <c r="B64" s="4">
        <v>2</v>
      </c>
    </row>
    <row r="65" spans="1:2">
      <c r="A65" s="3" t="s">
        <v>191</v>
      </c>
      <c r="B65" s="4">
        <v>3</v>
      </c>
    </row>
    <row r="66" spans="1:2">
      <c r="A66" s="3" t="s">
        <v>164</v>
      </c>
      <c r="B66" s="4">
        <v>1</v>
      </c>
    </row>
    <row r="67" spans="1:2">
      <c r="A67" s="3" t="s">
        <v>198</v>
      </c>
      <c r="B67" s="4">
        <v>2</v>
      </c>
    </row>
    <row r="68" spans="1:2">
      <c r="A68" s="3" t="s">
        <v>148</v>
      </c>
      <c r="B68" s="4">
        <v>2</v>
      </c>
    </row>
    <row r="69" spans="1:2">
      <c r="A69" s="3" t="s">
        <v>304</v>
      </c>
      <c r="B69" s="4">
        <v>3</v>
      </c>
    </row>
    <row r="70" spans="1:2">
      <c r="A70" s="3" t="s">
        <v>179</v>
      </c>
      <c r="B70" s="4">
        <v>2</v>
      </c>
    </row>
    <row r="71" spans="1:2">
      <c r="A71" s="3" t="s">
        <v>272</v>
      </c>
      <c r="B71" s="4">
        <v>2</v>
      </c>
    </row>
    <row r="72" spans="1:2">
      <c r="A72" s="3" t="s">
        <v>280</v>
      </c>
      <c r="B72" s="4">
        <v>3</v>
      </c>
    </row>
    <row r="73" spans="1:2">
      <c r="A73" s="3" t="s">
        <v>205</v>
      </c>
      <c r="B73" s="4">
        <v>3</v>
      </c>
    </row>
    <row r="74" spans="1:2">
      <c r="A74" s="3" t="s">
        <v>288</v>
      </c>
      <c r="B74" s="4">
        <v>2</v>
      </c>
    </row>
    <row r="75" spans="1:2">
      <c r="A75" s="3" t="s">
        <v>321</v>
      </c>
      <c r="B75" s="4">
        <v>2</v>
      </c>
    </row>
    <row r="76" spans="1:2">
      <c r="A76" s="3" t="s">
        <v>172</v>
      </c>
      <c r="B76" s="4">
        <v>2</v>
      </c>
    </row>
    <row r="77" spans="1:2">
      <c r="A77" s="3" t="s">
        <v>266</v>
      </c>
      <c r="B77" s="4">
        <v>3</v>
      </c>
    </row>
    <row r="78" spans="1:2">
      <c r="A78" s="3" t="s">
        <v>320</v>
      </c>
      <c r="B78" s="4">
        <v>2</v>
      </c>
    </row>
    <row r="79" spans="1:2">
      <c r="A79" s="3" t="s">
        <v>108</v>
      </c>
      <c r="B79" s="4">
        <v>3</v>
      </c>
    </row>
    <row r="80" spans="1:2">
      <c r="A80" s="3" t="s">
        <v>223</v>
      </c>
      <c r="B80" s="4">
        <v>4</v>
      </c>
    </row>
    <row r="81" spans="1:2">
      <c r="A81" s="3" t="s">
        <v>282</v>
      </c>
      <c r="B81" s="4">
        <v>3</v>
      </c>
    </row>
    <row r="82" spans="1:2">
      <c r="A82" s="3" t="s">
        <v>93</v>
      </c>
      <c r="B82" s="4">
        <v>3</v>
      </c>
    </row>
    <row r="83" spans="1:2">
      <c r="A83" s="3" t="s">
        <v>147</v>
      </c>
      <c r="B83" s="4">
        <v>3</v>
      </c>
    </row>
    <row r="84" spans="1:2">
      <c r="A84" s="3" t="s">
        <v>197</v>
      </c>
      <c r="B84" s="4">
        <v>2</v>
      </c>
    </row>
    <row r="85" spans="1:2">
      <c r="A85" s="3" t="s">
        <v>196</v>
      </c>
      <c r="B85" s="4">
        <v>1</v>
      </c>
    </row>
    <row r="86" spans="1:2">
      <c r="A86" s="3" t="s">
        <v>109</v>
      </c>
      <c r="B86" s="4">
        <v>2</v>
      </c>
    </row>
    <row r="87" spans="1:2">
      <c r="A87" s="3" t="s">
        <v>263</v>
      </c>
      <c r="B87" s="4">
        <v>2</v>
      </c>
    </row>
    <row r="88" spans="1:2">
      <c r="A88" s="3" t="s">
        <v>118</v>
      </c>
      <c r="B88" s="4">
        <v>2</v>
      </c>
    </row>
    <row r="89" spans="1:2">
      <c r="A89" s="3" t="s">
        <v>88</v>
      </c>
      <c r="B89" s="4">
        <v>1</v>
      </c>
    </row>
    <row r="90" spans="1:2">
      <c r="A90" s="3" t="s">
        <v>316</v>
      </c>
      <c r="B90" s="4">
        <v>3</v>
      </c>
    </row>
    <row r="91" spans="1:2">
      <c r="A91" s="3" t="s">
        <v>169</v>
      </c>
      <c r="B91" s="4">
        <v>2</v>
      </c>
    </row>
    <row r="92" spans="1:2">
      <c r="A92" s="3" t="s">
        <v>188</v>
      </c>
      <c r="B92" s="4">
        <v>2</v>
      </c>
    </row>
    <row r="93" spans="1:2">
      <c r="A93" s="3" t="s">
        <v>233</v>
      </c>
      <c r="B93" s="4">
        <v>2</v>
      </c>
    </row>
    <row r="94" spans="1:2">
      <c r="A94" s="3" t="s">
        <v>243</v>
      </c>
      <c r="B94" s="4">
        <v>1</v>
      </c>
    </row>
    <row r="95" spans="1:2">
      <c r="A95" s="3" t="s">
        <v>241</v>
      </c>
      <c r="B95" s="4">
        <v>3</v>
      </c>
    </row>
    <row r="96" spans="1:2">
      <c r="A96" s="3" t="s">
        <v>292</v>
      </c>
      <c r="B96" s="4">
        <v>2</v>
      </c>
    </row>
    <row r="97" spans="1:2">
      <c r="A97" s="3" t="s">
        <v>140</v>
      </c>
      <c r="B97" s="4">
        <v>2</v>
      </c>
    </row>
    <row r="98" spans="1:2">
      <c r="A98" s="3" t="s">
        <v>150</v>
      </c>
      <c r="B98" s="4">
        <v>4</v>
      </c>
    </row>
    <row r="99" spans="1:2">
      <c r="A99" s="3" t="s">
        <v>237</v>
      </c>
      <c r="B99" s="4">
        <v>2</v>
      </c>
    </row>
    <row r="100" spans="1:2">
      <c r="A100" s="3" t="s">
        <v>287</v>
      </c>
      <c r="B100" s="4">
        <v>2</v>
      </c>
    </row>
    <row r="101" spans="1:2">
      <c r="A101" s="3" t="s">
        <v>155</v>
      </c>
      <c r="B101" s="4">
        <v>1</v>
      </c>
    </row>
    <row r="102" spans="1:2">
      <c r="A102" s="3" t="s">
        <v>268</v>
      </c>
      <c r="B102" s="4">
        <v>2</v>
      </c>
    </row>
    <row r="103" spans="1:2">
      <c r="A103" s="3" t="s">
        <v>300</v>
      </c>
      <c r="B103" s="4">
        <v>3</v>
      </c>
    </row>
    <row r="104" spans="1:2">
      <c r="A104" s="3" t="s">
        <v>72</v>
      </c>
      <c r="B104" s="4">
        <v>3</v>
      </c>
    </row>
    <row r="105" spans="1:2">
      <c r="A105" s="3" t="s">
        <v>226</v>
      </c>
      <c r="B105" s="4">
        <v>3</v>
      </c>
    </row>
    <row r="106" spans="1:2">
      <c r="A106" s="3" t="s">
        <v>283</v>
      </c>
      <c r="B106" s="4">
        <v>3</v>
      </c>
    </row>
    <row r="107" spans="1:2">
      <c r="A107" s="3" t="s">
        <v>71</v>
      </c>
      <c r="B107" s="4">
        <v>2</v>
      </c>
    </row>
    <row r="108" spans="1:2">
      <c r="A108" s="3" t="s">
        <v>129</v>
      </c>
      <c r="B108" s="4">
        <v>2</v>
      </c>
    </row>
    <row r="109" spans="1:2">
      <c r="A109" s="3" t="s">
        <v>184</v>
      </c>
      <c r="B109" s="4">
        <v>2</v>
      </c>
    </row>
    <row r="110" spans="1:2">
      <c r="A110" s="3" t="s">
        <v>122</v>
      </c>
      <c r="B110" s="4">
        <v>3</v>
      </c>
    </row>
    <row r="111" spans="1:2">
      <c r="A111" s="3" t="s">
        <v>67</v>
      </c>
      <c r="B111" s="4">
        <v>3</v>
      </c>
    </row>
    <row r="112" spans="1:2">
      <c r="A112" s="3" t="s">
        <v>234</v>
      </c>
      <c r="B112" s="4">
        <v>1</v>
      </c>
    </row>
    <row r="113" spans="1:2">
      <c r="A113" s="3" t="s">
        <v>190</v>
      </c>
      <c r="B113" s="4">
        <v>3</v>
      </c>
    </row>
    <row r="114" spans="1:2">
      <c r="A114" s="3" t="s">
        <v>325</v>
      </c>
      <c r="B114" s="4">
        <v>2</v>
      </c>
    </row>
    <row r="115" spans="1:2">
      <c r="A115" s="3" t="s">
        <v>281</v>
      </c>
      <c r="B115" s="4">
        <v>3</v>
      </c>
    </row>
    <row r="116" spans="1:2">
      <c r="A116" s="3" t="s">
        <v>326</v>
      </c>
      <c r="B116" s="4">
        <v>2</v>
      </c>
    </row>
    <row r="117" spans="1:2">
      <c r="A117" s="3" t="s">
        <v>100</v>
      </c>
      <c r="B117" s="4">
        <v>2</v>
      </c>
    </row>
    <row r="118" spans="1:2">
      <c r="A118" s="3" t="s">
        <v>307</v>
      </c>
      <c r="B118" s="4">
        <v>2</v>
      </c>
    </row>
    <row r="119" spans="1:2">
      <c r="A119" s="3" t="s">
        <v>63</v>
      </c>
      <c r="B119" s="4">
        <v>2</v>
      </c>
    </row>
    <row r="120" spans="1:2">
      <c r="A120" s="3" t="s">
        <v>298</v>
      </c>
      <c r="B120" s="4">
        <v>4</v>
      </c>
    </row>
    <row r="121" spans="1:2">
      <c r="A121" s="3" t="s">
        <v>259</v>
      </c>
      <c r="B121" s="4">
        <v>4</v>
      </c>
    </row>
    <row r="122" spans="1:2">
      <c r="A122" s="3" t="s">
        <v>327</v>
      </c>
      <c r="B122" s="4">
        <v>1</v>
      </c>
    </row>
    <row r="123" spans="1:2">
      <c r="A123" s="3" t="s">
        <v>242</v>
      </c>
      <c r="B123" s="4">
        <v>5</v>
      </c>
    </row>
    <row r="124" spans="1:2">
      <c r="A124" s="3" t="s">
        <v>160</v>
      </c>
      <c r="B124" s="4">
        <v>2</v>
      </c>
    </row>
    <row r="125" spans="1:2">
      <c r="A125" s="3" t="s">
        <v>208</v>
      </c>
      <c r="B125" s="4">
        <v>3</v>
      </c>
    </row>
    <row r="126" spans="1:2">
      <c r="A126" s="3" t="s">
        <v>79</v>
      </c>
      <c r="B126" s="4">
        <v>1</v>
      </c>
    </row>
    <row r="127" spans="1:2">
      <c r="A127" s="3" t="s">
        <v>277</v>
      </c>
      <c r="B127" s="4">
        <v>4</v>
      </c>
    </row>
    <row r="128" spans="1:2">
      <c r="A128" s="3" t="s">
        <v>195</v>
      </c>
      <c r="B128" s="4">
        <v>2</v>
      </c>
    </row>
    <row r="129" spans="1:2">
      <c r="A129" s="3" t="s">
        <v>265</v>
      </c>
      <c r="B129" s="4">
        <v>2</v>
      </c>
    </row>
    <row r="130" spans="1:2">
      <c r="A130" s="3" t="s">
        <v>133</v>
      </c>
      <c r="B130" s="4">
        <v>2</v>
      </c>
    </row>
    <row r="131" spans="1:2">
      <c r="A131" s="3" t="s">
        <v>145</v>
      </c>
      <c r="B131" s="4">
        <v>2</v>
      </c>
    </row>
    <row r="132" spans="1:2">
      <c r="A132" s="3" t="s">
        <v>78</v>
      </c>
      <c r="B132" s="4">
        <v>2</v>
      </c>
    </row>
    <row r="133" spans="1:2">
      <c r="A133" s="3" t="s">
        <v>258</v>
      </c>
      <c r="B133" s="4">
        <v>3</v>
      </c>
    </row>
    <row r="134" spans="1:2">
      <c r="A134" s="3" t="s">
        <v>222</v>
      </c>
      <c r="B134" s="4">
        <v>3</v>
      </c>
    </row>
    <row r="135" spans="1:2">
      <c r="A135" s="3" t="s">
        <v>101</v>
      </c>
      <c r="B135" s="4">
        <v>3</v>
      </c>
    </row>
    <row r="136" spans="1:2">
      <c r="A136" s="3" t="s">
        <v>302</v>
      </c>
      <c r="B136" s="4">
        <v>3</v>
      </c>
    </row>
    <row r="137" spans="1:2">
      <c r="A137" s="3" t="s">
        <v>177</v>
      </c>
      <c r="B137" s="4">
        <v>4</v>
      </c>
    </row>
    <row r="138" spans="1:2">
      <c r="A138" s="3" t="s">
        <v>139</v>
      </c>
      <c r="B138" s="4">
        <v>3</v>
      </c>
    </row>
    <row r="139" spans="1:2">
      <c r="A139" s="3" t="s">
        <v>231</v>
      </c>
      <c r="B139" s="4">
        <v>2</v>
      </c>
    </row>
    <row r="140" spans="1:2">
      <c r="A140" s="3" t="s">
        <v>203</v>
      </c>
      <c r="B140" s="4">
        <v>2</v>
      </c>
    </row>
    <row r="141" spans="1:2">
      <c r="A141" s="3" t="s">
        <v>323</v>
      </c>
      <c r="B141" s="4">
        <v>2</v>
      </c>
    </row>
    <row r="142" spans="1:2">
      <c r="A142" s="3" t="s">
        <v>200</v>
      </c>
      <c r="B142" s="4">
        <v>2</v>
      </c>
    </row>
    <row r="143" spans="1:2">
      <c r="A143" s="3" t="s">
        <v>209</v>
      </c>
      <c r="B143" s="4">
        <v>2</v>
      </c>
    </row>
    <row r="144" spans="1:2">
      <c r="A144" s="3" t="s">
        <v>225</v>
      </c>
      <c r="B144" s="4">
        <v>3</v>
      </c>
    </row>
    <row r="145" spans="1:2">
      <c r="A145" s="3" t="s">
        <v>95</v>
      </c>
      <c r="B145" s="4">
        <v>3</v>
      </c>
    </row>
    <row r="146" spans="1:2">
      <c r="A146" s="3" t="s">
        <v>167</v>
      </c>
      <c r="B146" s="4">
        <v>2</v>
      </c>
    </row>
    <row r="147" spans="1:2">
      <c r="A147" s="3" t="s">
        <v>120</v>
      </c>
      <c r="B147" s="4">
        <v>3</v>
      </c>
    </row>
    <row r="148" spans="1:2">
      <c r="A148" s="3" t="s">
        <v>123</v>
      </c>
      <c r="B148" s="4">
        <v>3</v>
      </c>
    </row>
    <row r="149" spans="1:2">
      <c r="A149" s="3" t="s">
        <v>217</v>
      </c>
      <c r="B149" s="4">
        <v>3</v>
      </c>
    </row>
    <row r="150" spans="1:2">
      <c r="A150" s="3" t="s">
        <v>296</v>
      </c>
      <c r="B150" s="4">
        <v>3</v>
      </c>
    </row>
    <row r="151" spans="1:2">
      <c r="A151" s="3" t="s">
        <v>303</v>
      </c>
      <c r="B151" s="4">
        <v>3</v>
      </c>
    </row>
    <row r="152" spans="1:2">
      <c r="A152" s="3" t="s">
        <v>278</v>
      </c>
      <c r="B152" s="4">
        <v>4</v>
      </c>
    </row>
    <row r="153" spans="1:2">
      <c r="A153" s="3" t="s">
        <v>183</v>
      </c>
      <c r="B153" s="4">
        <v>2</v>
      </c>
    </row>
    <row r="154" spans="1:2">
      <c r="A154" s="3" t="s">
        <v>193</v>
      </c>
      <c r="B154" s="4">
        <v>2</v>
      </c>
    </row>
    <row r="155" spans="1:2">
      <c r="A155" s="3" t="s">
        <v>151</v>
      </c>
      <c r="B155" s="4">
        <v>1</v>
      </c>
    </row>
    <row r="156" spans="1:2">
      <c r="A156" s="3" t="s">
        <v>324</v>
      </c>
      <c r="B156" s="4">
        <v>3</v>
      </c>
    </row>
    <row r="157" spans="1:2">
      <c r="A157" s="3" t="s">
        <v>269</v>
      </c>
      <c r="B157" s="4">
        <v>3</v>
      </c>
    </row>
    <row r="158" spans="1:2">
      <c r="A158" s="3" t="s">
        <v>106</v>
      </c>
      <c r="B158" s="4">
        <v>2</v>
      </c>
    </row>
    <row r="159" spans="1:2">
      <c r="A159" s="3" t="s">
        <v>94</v>
      </c>
      <c r="B159" s="4">
        <v>2</v>
      </c>
    </row>
    <row r="160" spans="1:2">
      <c r="A160" s="3" t="s">
        <v>206</v>
      </c>
      <c r="B160" s="4">
        <v>2</v>
      </c>
    </row>
    <row r="161" spans="1:2">
      <c r="A161" s="3" t="s">
        <v>128</v>
      </c>
      <c r="B161" s="4">
        <v>2</v>
      </c>
    </row>
    <row r="162" spans="1:2">
      <c r="A162" s="3" t="s">
        <v>92</v>
      </c>
      <c r="B162" s="4">
        <v>3</v>
      </c>
    </row>
    <row r="163" spans="1:2">
      <c r="A163" s="3" t="s">
        <v>80</v>
      </c>
      <c r="B163" s="4">
        <v>2</v>
      </c>
    </row>
    <row r="164" spans="1:2">
      <c r="A164" s="3" t="s">
        <v>149</v>
      </c>
      <c r="B164" s="4">
        <v>2</v>
      </c>
    </row>
    <row r="165" spans="1:2">
      <c r="A165" s="3" t="s">
        <v>131</v>
      </c>
      <c r="B165" s="4">
        <v>3</v>
      </c>
    </row>
    <row r="166" spans="1:2">
      <c r="A166" s="3" t="s">
        <v>271</v>
      </c>
      <c r="B166" s="4">
        <v>3</v>
      </c>
    </row>
    <row r="167" spans="1:2">
      <c r="A167" s="3" t="s">
        <v>125</v>
      </c>
      <c r="B167" s="4">
        <v>3</v>
      </c>
    </row>
    <row r="168" spans="1:2">
      <c r="A168" s="3" t="s">
        <v>96</v>
      </c>
      <c r="B168" s="4">
        <v>2</v>
      </c>
    </row>
    <row r="169" spans="1:2">
      <c r="A169" s="3" t="s">
        <v>293</v>
      </c>
      <c r="B169" s="4">
        <v>2</v>
      </c>
    </row>
    <row r="170" spans="1:2">
      <c r="A170" s="3" t="s">
        <v>284</v>
      </c>
      <c r="B170" s="4">
        <v>2</v>
      </c>
    </row>
    <row r="171" spans="1:2">
      <c r="A171" s="3" t="s">
        <v>181</v>
      </c>
      <c r="B171" s="4">
        <v>3</v>
      </c>
    </row>
    <row r="172" spans="1:2">
      <c r="A172" s="3" t="s">
        <v>216</v>
      </c>
      <c r="B172" s="4">
        <v>1</v>
      </c>
    </row>
    <row r="173" spans="1:2">
      <c r="A173" s="3" t="s">
        <v>330</v>
      </c>
      <c r="B173" s="4">
        <v>3</v>
      </c>
    </row>
    <row r="174" spans="1:2">
      <c r="A174" s="3" t="s">
        <v>75</v>
      </c>
      <c r="B174" s="4">
        <v>3</v>
      </c>
    </row>
    <row r="175" spans="1:2">
      <c r="A175" s="3" t="s">
        <v>70</v>
      </c>
      <c r="B175" s="4">
        <v>2</v>
      </c>
    </row>
    <row r="176" spans="1:2">
      <c r="A176" s="3" t="s">
        <v>230</v>
      </c>
      <c r="B176" s="4">
        <v>2</v>
      </c>
    </row>
    <row r="177" spans="1:2">
      <c r="A177" s="3" t="s">
        <v>117</v>
      </c>
      <c r="B177" s="4">
        <v>2</v>
      </c>
    </row>
    <row r="178" spans="1:2">
      <c r="A178" s="3" t="s">
        <v>313</v>
      </c>
      <c r="B178" s="4">
        <v>3</v>
      </c>
    </row>
    <row r="179" spans="1:2">
      <c r="A179" s="3" t="s">
        <v>186</v>
      </c>
      <c r="B179" s="4">
        <v>2</v>
      </c>
    </row>
    <row r="180" spans="1:2">
      <c r="A180" s="3" t="s">
        <v>264</v>
      </c>
      <c r="B180" s="4">
        <v>2</v>
      </c>
    </row>
    <row r="181" spans="1:2">
      <c r="A181" s="3" t="s">
        <v>213</v>
      </c>
      <c r="B181" s="4">
        <v>2</v>
      </c>
    </row>
    <row r="182" spans="1:2">
      <c r="A182" s="3" t="s">
        <v>215</v>
      </c>
      <c r="B182" s="4">
        <v>2</v>
      </c>
    </row>
    <row r="183" spans="1:2">
      <c r="A183" s="3" t="s">
        <v>343</v>
      </c>
      <c r="B183" s="4">
        <v>3</v>
      </c>
    </row>
    <row r="184" spans="1:2">
      <c r="A184" s="3" t="s">
        <v>105</v>
      </c>
      <c r="B184" s="4">
        <v>2</v>
      </c>
    </row>
    <row r="185" spans="1:2">
      <c r="A185" s="3" t="s">
        <v>111</v>
      </c>
      <c r="B185" s="4">
        <v>2</v>
      </c>
    </row>
    <row r="186" spans="1:2">
      <c r="A186" s="3" t="s">
        <v>127</v>
      </c>
      <c r="B186" s="4">
        <v>2</v>
      </c>
    </row>
    <row r="187" spans="1:2">
      <c r="A187" s="3" t="s">
        <v>115</v>
      </c>
      <c r="B187" s="4">
        <v>3</v>
      </c>
    </row>
    <row r="188" spans="1:2">
      <c r="A188" s="3" t="s">
        <v>210</v>
      </c>
      <c r="B188" s="4">
        <v>3</v>
      </c>
    </row>
    <row r="189" spans="1:2">
      <c r="A189" s="3" t="s">
        <v>204</v>
      </c>
      <c r="B189" s="4">
        <v>3</v>
      </c>
    </row>
    <row r="190" spans="1:2">
      <c r="A190" s="3" t="s">
        <v>138</v>
      </c>
      <c r="B190" s="4">
        <v>3</v>
      </c>
    </row>
    <row r="191" spans="1:2">
      <c r="A191" s="3" t="s">
        <v>126</v>
      </c>
      <c r="B191" s="4">
        <v>4</v>
      </c>
    </row>
    <row r="192" spans="1:2">
      <c r="A192" s="3" t="s">
        <v>134</v>
      </c>
      <c r="B192" s="4">
        <v>3</v>
      </c>
    </row>
    <row r="193" spans="1:2">
      <c r="A193" s="3" t="s">
        <v>130</v>
      </c>
      <c r="B193" s="4">
        <v>3</v>
      </c>
    </row>
    <row r="194" spans="1:2">
      <c r="A194" s="3" t="s">
        <v>185</v>
      </c>
      <c r="B194" s="4">
        <v>1</v>
      </c>
    </row>
    <row r="195" spans="1:2">
      <c r="A195" s="3" t="s">
        <v>305</v>
      </c>
      <c r="B195" s="4">
        <v>2</v>
      </c>
    </row>
    <row r="196" spans="1:2">
      <c r="A196" s="3" t="s">
        <v>220</v>
      </c>
      <c r="B196" s="4">
        <v>3</v>
      </c>
    </row>
    <row r="197" spans="1:2">
      <c r="A197" s="3" t="s">
        <v>261</v>
      </c>
      <c r="B197" s="4">
        <v>2</v>
      </c>
    </row>
    <row r="198" spans="1:2">
      <c r="A198" s="3" t="s">
        <v>212</v>
      </c>
      <c r="B198" s="4">
        <v>2</v>
      </c>
    </row>
    <row r="199" spans="1:2">
      <c r="A199" s="3" t="s">
        <v>338</v>
      </c>
      <c r="B199" s="4">
        <v>3</v>
      </c>
    </row>
    <row r="200" spans="1:2">
      <c r="A200" s="3" t="s">
        <v>114</v>
      </c>
      <c r="B200" s="4">
        <v>1</v>
      </c>
    </row>
    <row r="201" spans="1:2">
      <c r="A201" s="3" t="s">
        <v>256</v>
      </c>
      <c r="B201" s="4">
        <v>2</v>
      </c>
    </row>
    <row r="202" spans="1:2">
      <c r="A202" s="3" t="s">
        <v>171</v>
      </c>
      <c r="B202" s="4">
        <v>2</v>
      </c>
    </row>
    <row r="203" spans="1:2">
      <c r="A203" s="3" t="s">
        <v>221</v>
      </c>
      <c r="B203" s="4">
        <v>2</v>
      </c>
    </row>
    <row r="204" spans="1:2">
      <c r="A204" s="3" t="s">
        <v>238</v>
      </c>
      <c r="B204" s="4">
        <v>2</v>
      </c>
    </row>
    <row r="205" spans="1:2">
      <c r="A205" s="3" t="s">
        <v>182</v>
      </c>
      <c r="B205" s="4">
        <v>3</v>
      </c>
    </row>
    <row r="206" spans="1:2">
      <c r="A206" s="3" t="s">
        <v>124</v>
      </c>
      <c r="B206" s="4">
        <v>2</v>
      </c>
    </row>
    <row r="207" spans="1:2">
      <c r="A207" s="3" t="s">
        <v>82</v>
      </c>
      <c r="B207" s="4">
        <v>3</v>
      </c>
    </row>
    <row r="208" spans="1:2">
      <c r="A208" s="3" t="s">
        <v>143</v>
      </c>
      <c r="B208" s="4">
        <v>4</v>
      </c>
    </row>
    <row r="209" spans="1:2">
      <c r="A209" s="3" t="s">
        <v>339</v>
      </c>
      <c r="B209" s="4">
        <v>1</v>
      </c>
    </row>
    <row r="210" spans="1:2">
      <c r="A210" s="3" t="s">
        <v>59</v>
      </c>
      <c r="B210" s="4">
        <v>4</v>
      </c>
    </row>
    <row r="211" spans="1:2">
      <c r="A211" s="3" t="s">
        <v>318</v>
      </c>
      <c r="B211" s="4">
        <v>3</v>
      </c>
    </row>
    <row r="212" spans="1:2">
      <c r="A212" s="3" t="s">
        <v>83</v>
      </c>
      <c r="B212" s="4">
        <v>3</v>
      </c>
    </row>
    <row r="213" spans="1:2">
      <c r="A213" s="3" t="s">
        <v>317</v>
      </c>
      <c r="B213" s="4">
        <v>3</v>
      </c>
    </row>
    <row r="214" spans="1:2">
      <c r="A214" s="3" t="s">
        <v>218</v>
      </c>
      <c r="B214" s="4">
        <v>2</v>
      </c>
    </row>
    <row r="215" spans="1:2">
      <c r="A215" s="3" t="s">
        <v>87</v>
      </c>
      <c r="B215" s="4">
        <v>2</v>
      </c>
    </row>
    <row r="216" spans="1:2">
      <c r="A216" s="3" t="s">
        <v>99</v>
      </c>
      <c r="B216" s="4">
        <v>2</v>
      </c>
    </row>
    <row r="217" spans="1:2">
      <c r="A217" s="3" t="s">
        <v>310</v>
      </c>
      <c r="B217" s="4">
        <v>1</v>
      </c>
    </row>
    <row r="218" spans="1:2">
      <c r="A218" s="3" t="s">
        <v>107</v>
      </c>
      <c r="B218" s="4">
        <v>3</v>
      </c>
    </row>
    <row r="219" spans="1:2">
      <c r="A219" s="3" t="s">
        <v>255</v>
      </c>
      <c r="B219" s="4">
        <v>2</v>
      </c>
    </row>
    <row r="220" spans="1:2">
      <c r="A220" s="3" t="s">
        <v>201</v>
      </c>
      <c r="B220" s="4">
        <v>2</v>
      </c>
    </row>
    <row r="221" spans="1:2">
      <c r="A221" s="3" t="s">
        <v>166</v>
      </c>
      <c r="B221" s="4">
        <v>3</v>
      </c>
    </row>
    <row r="222" spans="1:2">
      <c r="A222" s="3" t="s">
        <v>240</v>
      </c>
      <c r="B222" s="4">
        <v>4</v>
      </c>
    </row>
    <row r="223" spans="1:2">
      <c r="A223" s="3" t="s">
        <v>113</v>
      </c>
      <c r="B223" s="4">
        <v>3</v>
      </c>
    </row>
    <row r="224" spans="1:2">
      <c r="A224" s="3" t="s">
        <v>236</v>
      </c>
      <c r="B224" s="4">
        <v>2</v>
      </c>
    </row>
    <row r="225" spans="1:2">
      <c r="A225" s="3" t="s">
        <v>341</v>
      </c>
      <c r="B225" s="4">
        <v>2</v>
      </c>
    </row>
    <row r="226" spans="1:2">
      <c r="A226" s="3" t="s">
        <v>214</v>
      </c>
      <c r="B226" s="4">
        <v>2</v>
      </c>
    </row>
    <row r="227" spans="1:2">
      <c r="A227" s="3" t="s">
        <v>251</v>
      </c>
      <c r="B227" s="4">
        <v>3</v>
      </c>
    </row>
    <row r="228" spans="1:2">
      <c r="A228" s="3" t="s">
        <v>275</v>
      </c>
      <c r="B228" s="4">
        <v>2</v>
      </c>
    </row>
    <row r="229" spans="1:2">
      <c r="A229" s="3" t="s">
        <v>152</v>
      </c>
      <c r="B229" s="4">
        <v>2</v>
      </c>
    </row>
    <row r="230" spans="1:2">
      <c r="A230" s="3" t="s">
        <v>250</v>
      </c>
      <c r="B230" s="4">
        <v>2</v>
      </c>
    </row>
    <row r="231" spans="1:2">
      <c r="A231" s="3" t="s">
        <v>328</v>
      </c>
      <c r="B231" s="4">
        <v>1</v>
      </c>
    </row>
    <row r="232" spans="1:2">
      <c r="A232" s="3" t="s">
        <v>270</v>
      </c>
      <c r="B232" s="4">
        <v>2</v>
      </c>
    </row>
    <row r="233" spans="1:2">
      <c r="A233" s="3" t="s">
        <v>267</v>
      </c>
      <c r="B233" s="4">
        <v>2</v>
      </c>
    </row>
    <row r="234" spans="1:2">
      <c r="A234" s="3" t="s">
        <v>90</v>
      </c>
      <c r="B234" s="4">
        <v>3</v>
      </c>
    </row>
    <row r="235" spans="1:2">
      <c r="A235" s="3" t="s">
        <v>85</v>
      </c>
      <c r="B235" s="4">
        <v>3</v>
      </c>
    </row>
    <row r="236" spans="1:2">
      <c r="A236" s="3" t="s">
        <v>168</v>
      </c>
      <c r="B236" s="4">
        <v>4</v>
      </c>
    </row>
    <row r="237" spans="1:2">
      <c r="A237" s="3" t="s">
        <v>119</v>
      </c>
      <c r="B237" s="4">
        <v>3</v>
      </c>
    </row>
    <row r="238" spans="1:2">
      <c r="A238" s="3" t="s">
        <v>329</v>
      </c>
      <c r="B238" s="4">
        <v>2</v>
      </c>
    </row>
    <row r="239" spans="1:2">
      <c r="A239" s="3" t="s">
        <v>180</v>
      </c>
      <c r="B239" s="4">
        <v>3</v>
      </c>
    </row>
    <row r="240" spans="1:2">
      <c r="A240" s="3" t="s">
        <v>294</v>
      </c>
      <c r="B240" s="4">
        <v>2</v>
      </c>
    </row>
    <row r="241" spans="1:2">
      <c r="A241" s="3" t="s">
        <v>235</v>
      </c>
      <c r="B241" s="4">
        <v>2</v>
      </c>
    </row>
    <row r="242" spans="1:2">
      <c r="A242" s="3" t="s">
        <v>116</v>
      </c>
      <c r="B242" s="4">
        <v>3</v>
      </c>
    </row>
    <row r="243" spans="1:2">
      <c r="A243" s="3" t="s">
        <v>102</v>
      </c>
      <c r="B243" s="4">
        <v>3</v>
      </c>
    </row>
    <row r="244" spans="1:2">
      <c r="A244" s="3" t="s">
        <v>144</v>
      </c>
      <c r="B244" s="4">
        <v>2</v>
      </c>
    </row>
    <row r="245" spans="1:2">
      <c r="A245" s="3" t="s">
        <v>73</v>
      </c>
      <c r="B245" s="4">
        <v>2</v>
      </c>
    </row>
    <row r="246" spans="1:2">
      <c r="A246" s="3" t="s">
        <v>331</v>
      </c>
      <c r="B246" s="4">
        <v>1</v>
      </c>
    </row>
    <row r="247" spans="1:2">
      <c r="A247" s="3" t="s">
        <v>297</v>
      </c>
      <c r="B247" s="4">
        <v>2</v>
      </c>
    </row>
    <row r="248" spans="1:2">
      <c r="A248" s="3" t="s">
        <v>74</v>
      </c>
      <c r="B248" s="4">
        <v>3</v>
      </c>
    </row>
    <row r="249" spans="1:2">
      <c r="A249" s="3" t="s">
        <v>245</v>
      </c>
      <c r="B249" s="4">
        <v>4</v>
      </c>
    </row>
    <row r="250" spans="1:2">
      <c r="A250" s="3" t="s">
        <v>290</v>
      </c>
      <c r="B250" s="4">
        <v>3</v>
      </c>
    </row>
    <row r="251" spans="1:2">
      <c r="A251" s="3" t="s">
        <v>315</v>
      </c>
      <c r="B251" s="4">
        <v>3</v>
      </c>
    </row>
    <row r="252" spans="1:2">
      <c r="A252" s="3" t="s">
        <v>332</v>
      </c>
      <c r="B252" s="4">
        <v>3</v>
      </c>
    </row>
    <row r="253" spans="1:2">
      <c r="A253" s="3" t="s">
        <v>232</v>
      </c>
      <c r="B253" s="4">
        <v>2</v>
      </c>
    </row>
    <row r="254" spans="1:2">
      <c r="A254" s="3" t="s">
        <v>335</v>
      </c>
      <c r="B254" s="4">
        <v>2</v>
      </c>
    </row>
    <row r="255" spans="1:2">
      <c r="A255" s="3" t="s">
        <v>65</v>
      </c>
      <c r="B255" s="4">
        <v>3</v>
      </c>
    </row>
    <row r="256" spans="1:2">
      <c r="A256" s="3" t="s">
        <v>337</v>
      </c>
      <c r="B256" s="4">
        <v>2</v>
      </c>
    </row>
    <row r="257" spans="1:2">
      <c r="A257" s="3" t="s">
        <v>336</v>
      </c>
      <c r="B257" s="4">
        <v>1</v>
      </c>
    </row>
    <row r="258" spans="1:2">
      <c r="A258" s="3" t="s">
        <v>112</v>
      </c>
      <c r="B258" s="4">
        <v>3</v>
      </c>
    </row>
    <row r="259" spans="1:2">
      <c r="A259" s="3" t="s">
        <v>262</v>
      </c>
      <c r="B259" s="4">
        <v>3</v>
      </c>
    </row>
    <row r="260" spans="1:2">
      <c r="A260" s="3" t="s">
        <v>163</v>
      </c>
      <c r="B260" s="4">
        <v>2</v>
      </c>
    </row>
    <row r="261" spans="1:2">
      <c r="A261" s="3" t="s">
        <v>229</v>
      </c>
      <c r="B261" s="4">
        <v>2</v>
      </c>
    </row>
    <row r="262" spans="1:2">
      <c r="A262" s="3" t="s">
        <v>187</v>
      </c>
      <c r="B262" s="4">
        <v>3</v>
      </c>
    </row>
    <row r="263" spans="1:2">
      <c r="A263" s="3" t="s">
        <v>308</v>
      </c>
      <c r="B263" s="4">
        <v>3</v>
      </c>
    </row>
    <row r="264" spans="1:2">
      <c r="A264" s="3" t="s">
        <v>342</v>
      </c>
      <c r="B264" s="4">
        <v>2</v>
      </c>
    </row>
    <row r="265" spans="1:2">
      <c r="A265" s="3" t="s">
        <v>81</v>
      </c>
      <c r="B265" s="4">
        <v>3</v>
      </c>
    </row>
    <row r="266" spans="1:2">
      <c r="A266" s="3" t="s">
        <v>273</v>
      </c>
      <c r="B266" s="4">
        <v>3</v>
      </c>
    </row>
    <row r="267" spans="1:2">
      <c r="A267" s="3" t="s">
        <v>192</v>
      </c>
      <c r="B267" s="4">
        <v>2</v>
      </c>
    </row>
    <row r="268" spans="1:2">
      <c r="A268" s="3" t="s">
        <v>86</v>
      </c>
      <c r="B268" s="4">
        <v>3</v>
      </c>
    </row>
    <row r="269" spans="1:2">
      <c r="A269" s="3" t="s">
        <v>260</v>
      </c>
      <c r="B269" s="4">
        <v>2</v>
      </c>
    </row>
    <row r="270" spans="1:2">
      <c r="A270" s="3" t="s">
        <v>170</v>
      </c>
      <c r="B270" s="4">
        <v>3</v>
      </c>
    </row>
    <row r="271" spans="1:2">
      <c r="A271" s="3" t="s">
        <v>77</v>
      </c>
      <c r="B271" s="4">
        <v>2</v>
      </c>
    </row>
    <row r="272" spans="1:2">
      <c r="A272" s="3" t="s">
        <v>211</v>
      </c>
      <c r="B272" s="4">
        <v>3</v>
      </c>
    </row>
    <row r="273" spans="1:2">
      <c r="A273" s="3" t="s">
        <v>159</v>
      </c>
      <c r="B273" s="4">
        <v>2</v>
      </c>
    </row>
    <row r="274" spans="1:2">
      <c r="A274" s="3" t="s">
        <v>285</v>
      </c>
      <c r="B274" s="4">
        <v>3</v>
      </c>
    </row>
    <row r="275" spans="1:2">
      <c r="A275" s="3" t="s">
        <v>189</v>
      </c>
      <c r="B275" s="4">
        <v>2</v>
      </c>
    </row>
    <row r="276" spans="1:2">
      <c r="A276" s="3" t="s">
        <v>165</v>
      </c>
      <c r="B276" s="4">
        <v>2</v>
      </c>
    </row>
    <row r="277" spans="1:2">
      <c r="A277" s="3" t="s">
        <v>322</v>
      </c>
      <c r="B277" s="4">
        <v>2</v>
      </c>
    </row>
    <row r="278" spans="1:2">
      <c r="A278" s="3" t="s">
        <v>89</v>
      </c>
      <c r="B278" s="4">
        <v>1</v>
      </c>
    </row>
    <row r="279" spans="1:2">
      <c r="A279" s="3" t="s">
        <v>286</v>
      </c>
      <c r="B279" s="4">
        <v>2</v>
      </c>
    </row>
    <row r="280" spans="1:2">
      <c r="A280" s="3" t="s">
        <v>132</v>
      </c>
      <c r="B280" s="4">
        <v>2</v>
      </c>
    </row>
    <row r="281" spans="1:2">
      <c r="A281" s="3" t="s">
        <v>194</v>
      </c>
      <c r="B281" s="4">
        <v>2</v>
      </c>
    </row>
    <row r="282" spans="1:2">
      <c r="A282" s="3" t="s">
        <v>103</v>
      </c>
      <c r="B282" s="4">
        <v>2</v>
      </c>
    </row>
    <row r="283" spans="1:2">
      <c r="A283" s="3" t="s">
        <v>61</v>
      </c>
      <c r="B283" s="4">
        <v>3</v>
      </c>
    </row>
    <row r="284" spans="1:2">
      <c r="A284" s="3" t="s">
        <v>158</v>
      </c>
      <c r="B284" s="4">
        <v>3</v>
      </c>
    </row>
    <row r="285" spans="1:2">
      <c r="A285" s="3" t="s">
        <v>350</v>
      </c>
      <c r="B285" s="4">
        <v>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A1:H678"/>
  <sheetViews>
    <sheetView topLeftCell="B1" workbookViewId="0">
      <selection activeCell="A3" sqref="A3"/>
    </sheetView>
  </sheetViews>
  <sheetFormatPr defaultRowHeight="14.25"/>
  <cols>
    <col min="1" max="1" width="8.125" bestFit="1" customWidth="1"/>
    <col min="2" max="2" width="23.5" bestFit="1" customWidth="1"/>
    <col min="3" max="3" width="99.625" bestFit="1" customWidth="1"/>
    <col min="4" max="4" width="7.875" customWidth="1"/>
    <col min="5" max="5" width="8.5" style="5" customWidth="1"/>
  </cols>
  <sheetData>
    <row r="1" spans="1:8">
      <c r="B1" t="s">
        <v>56</v>
      </c>
      <c r="C1" t="s">
        <v>905</v>
      </c>
      <c r="D1" t="s">
        <v>905</v>
      </c>
      <c r="E1" s="5" t="s">
        <v>903</v>
      </c>
      <c r="F1" t="s">
        <v>904</v>
      </c>
      <c r="G1" t="s">
        <v>907</v>
      </c>
    </row>
    <row r="2" spans="1:8">
      <c r="A2" t="s">
        <v>352</v>
      </c>
      <c r="B2" t="s">
        <v>115</v>
      </c>
      <c r="C2" t="s">
        <v>353</v>
      </c>
      <c r="D2" t="s">
        <v>908</v>
      </c>
      <c r="E2" s="5">
        <v>1</v>
      </c>
      <c r="F2">
        <v>0</v>
      </c>
      <c r="G2">
        <f>VLOOKUP(B2,Sheet9!A:B,2,0)</f>
        <v>3</v>
      </c>
      <c r="H2" t="str">
        <f ca="1">PHONETIC(OFFSET(INDIRECT(ADDRESS(ROW(),4)),,,G2,1))</f>
        <v xml:space="preserve">+3% Chance to Block Attack Damage; 3% Chance to Block Spell Damage; 30% increased Attack Damage while holding a Shield; </v>
      </c>
    </row>
    <row r="3" spans="1:8" hidden="1">
      <c r="B3" t="str">
        <f>B2</f>
        <v>Prodigious Defence</v>
      </c>
      <c r="C3" t="s">
        <v>354</v>
      </c>
      <c r="D3" t="s">
        <v>909</v>
      </c>
      <c r="E3" s="5">
        <v>2</v>
      </c>
      <c r="F3">
        <v>0</v>
      </c>
      <c r="G3">
        <f>VLOOKUP(B3,Sheet9!A:B,2,0)</f>
        <v>3</v>
      </c>
      <c r="H3" t="str">
        <f t="shared" ref="H3:H66" ca="1" si="0">PHONETIC(OFFSET(INDIRECT(ADDRESS(ROW(),4)),,,G3,1))</f>
        <v xml:space="preserve">3% Chance to Block Spell Damage; 30% increased Attack Damage while holding a Shield; Attack Skills deal 30% increased Damage while holding a Shield; </v>
      </c>
    </row>
    <row r="4" spans="1:8" hidden="1">
      <c r="B4" t="str">
        <f>B3</f>
        <v>Prodigious Defence</v>
      </c>
      <c r="C4" t="s">
        <v>355</v>
      </c>
      <c r="D4" t="s">
        <v>910</v>
      </c>
      <c r="E4" s="5">
        <v>3</v>
      </c>
      <c r="F4">
        <v>1</v>
      </c>
      <c r="G4">
        <f>VLOOKUP(B4,Sheet9!A:B,2,0)</f>
        <v>3</v>
      </c>
      <c r="H4" t="str">
        <f t="shared" ca="1" si="0"/>
        <v xml:space="preserve">30% increased Attack Damage while holding a Shield; Attack Skills deal 30% increased Damage while holding a Shield; 5% increased Movement Speed while holding a Shield; </v>
      </c>
    </row>
    <row r="5" spans="1:8">
      <c r="A5" t="s">
        <v>352</v>
      </c>
      <c r="B5" t="s">
        <v>306</v>
      </c>
      <c r="C5" t="s">
        <v>356</v>
      </c>
      <c r="D5" t="s">
        <v>911</v>
      </c>
      <c r="E5" s="5">
        <v>1</v>
      </c>
      <c r="F5">
        <v>0</v>
      </c>
      <c r="G5">
        <f>VLOOKUP(B5,Sheet9!A:B,2,0)</f>
        <v>3</v>
      </c>
      <c r="H5" t="str">
        <f t="shared" ca="1" si="0"/>
        <v xml:space="preserve">Attack Skills deal 30% increased Damage while holding a Shield; 5% increased Movement Speed while holding a Shield; Ignore all Movement Penalties from Armour; </v>
      </c>
    </row>
    <row r="6" spans="1:8" hidden="1">
      <c r="B6" t="str">
        <f>B5</f>
        <v>Advance Guard</v>
      </c>
      <c r="C6" t="s">
        <v>357</v>
      </c>
      <c r="D6" t="s">
        <v>912</v>
      </c>
      <c r="E6" s="5">
        <v>2</v>
      </c>
      <c r="F6">
        <v>0</v>
      </c>
      <c r="G6">
        <f>VLOOKUP(B6,Sheet9!A:B,2,0)</f>
        <v>3</v>
      </c>
      <c r="H6" t="str">
        <f t="shared" ca="1" si="0"/>
        <v xml:space="preserve">5% increased Movement Speed while holding a Shield; Ignore all Movement Penalties from Armour; 2% increased Attack Damage per 75 Armour or Evasion Rating on Shield; </v>
      </c>
    </row>
    <row r="7" spans="1:8" hidden="1">
      <c r="B7" t="str">
        <f>B6</f>
        <v>Advance Guard</v>
      </c>
      <c r="C7" t="s">
        <v>358</v>
      </c>
      <c r="D7" t="s">
        <v>913</v>
      </c>
      <c r="E7" s="5">
        <v>3</v>
      </c>
      <c r="F7">
        <v>1</v>
      </c>
      <c r="G7">
        <f>VLOOKUP(B7,Sheet9!A:B,2,0)</f>
        <v>3</v>
      </c>
      <c r="H7" t="str">
        <f t="shared" ca="1" si="0"/>
        <v xml:space="preserve">Ignore all Movement Penalties from Armour; 2% increased Attack Damage per 75 Armour or Evasion Rating on Shield; +1% to Critical Strike Multiplier per 10 Maximum Energy Shield on Shield; </v>
      </c>
    </row>
    <row r="8" spans="1:8">
      <c r="A8" t="s">
        <v>352</v>
      </c>
      <c r="B8" t="s">
        <v>307</v>
      </c>
      <c r="C8" t="s">
        <v>359</v>
      </c>
      <c r="D8" t="s">
        <v>914</v>
      </c>
      <c r="E8" s="5">
        <v>1</v>
      </c>
      <c r="F8">
        <v>0</v>
      </c>
      <c r="G8">
        <f>VLOOKUP(B8,Sheet9!A:B,2,0)</f>
        <v>2</v>
      </c>
      <c r="H8" t="str">
        <f t="shared" ca="1" si="0"/>
        <v xml:space="preserve">2% increased Attack Damage per 75 Armour or Evasion Rating on Shield; +1% to Critical Strike Multiplier per 10 Maximum Energy Shield on Shield; </v>
      </c>
    </row>
    <row r="9" spans="1:8" hidden="1">
      <c r="B9" t="str">
        <f>B8</f>
        <v>Gladiatorial Combat</v>
      </c>
      <c r="C9" t="s">
        <v>360</v>
      </c>
      <c r="D9" t="s">
        <v>915</v>
      </c>
      <c r="E9" s="5">
        <v>2</v>
      </c>
      <c r="F9">
        <v>1</v>
      </c>
      <c r="G9">
        <f>VLOOKUP(B9,Sheet9!A:B,2,0)</f>
        <v>2</v>
      </c>
      <c r="H9" t="str">
        <f t="shared" ca="1" si="0"/>
        <v xml:space="preserve">+1% to Critical Strike Multiplier per 10 Maximum Energy Shield on Shield; +2% Chance to Block Attack Damage; </v>
      </c>
    </row>
    <row r="10" spans="1:8">
      <c r="A10" t="s">
        <v>352</v>
      </c>
      <c r="B10" t="s">
        <v>116</v>
      </c>
      <c r="C10" t="s">
        <v>361</v>
      </c>
      <c r="D10" t="s">
        <v>916</v>
      </c>
      <c r="E10" s="5">
        <v>1</v>
      </c>
      <c r="F10">
        <v>0</v>
      </c>
      <c r="G10">
        <f>VLOOKUP(B10,Sheet9!A:B,2,0)</f>
        <v>3</v>
      </c>
      <c r="H10" t="str">
        <f t="shared" ca="1" si="0"/>
        <v xml:space="preserve">+2% Chance to Block Attack Damage; Attack Skills deal 30% increased Damage while holding a Shield; +2 to Melee Strike Range while Holding a Shield; </v>
      </c>
    </row>
    <row r="11" spans="1:8" hidden="1">
      <c r="B11" t="str">
        <f>B10</f>
        <v>Strike Leader</v>
      </c>
      <c r="C11" t="s">
        <v>356</v>
      </c>
      <c r="D11" t="s">
        <v>911</v>
      </c>
      <c r="E11" s="5">
        <v>2</v>
      </c>
      <c r="F11">
        <v>0</v>
      </c>
      <c r="G11">
        <f>VLOOKUP(B11,Sheet9!A:B,2,0)</f>
        <v>3</v>
      </c>
      <c r="H11" t="str">
        <f t="shared" ca="1" si="0"/>
        <v xml:space="preserve">Attack Skills deal 30% increased Damage while holding a Shield; +2 to Melee Strike Range while Holding a Shield; 20% chance to gain a Power Charge when you Block; </v>
      </c>
    </row>
    <row r="12" spans="1:8" hidden="1">
      <c r="B12" t="str">
        <f>B11</f>
        <v>Strike Leader</v>
      </c>
      <c r="C12" t="s">
        <v>362</v>
      </c>
      <c r="D12" t="s">
        <v>917</v>
      </c>
      <c r="E12" s="5">
        <v>3</v>
      </c>
      <c r="F12">
        <v>1</v>
      </c>
      <c r="G12">
        <f>VLOOKUP(B12,Sheet9!A:B,2,0)</f>
        <v>3</v>
      </c>
      <c r="H12" t="str">
        <f t="shared" ca="1" si="0"/>
        <v xml:space="preserve">+2 to Melee Strike Range while Holding a Shield; 20% chance to gain a Power Charge when you Block; +6% Chance to Block Spell Damage while at Maximum Power Charges; </v>
      </c>
    </row>
    <row r="13" spans="1:8">
      <c r="A13" t="s">
        <v>352</v>
      </c>
      <c r="B13" t="s">
        <v>117</v>
      </c>
      <c r="C13" t="s">
        <v>363</v>
      </c>
      <c r="D13" t="s">
        <v>918</v>
      </c>
      <c r="E13" s="5">
        <v>1</v>
      </c>
      <c r="F13">
        <v>0</v>
      </c>
      <c r="G13">
        <f>VLOOKUP(B13,Sheet9!A:B,2,0)</f>
        <v>2</v>
      </c>
      <c r="H13" t="str">
        <f t="shared" ca="1" si="0"/>
        <v xml:space="preserve">20% chance to gain a Power Charge when you Block; +6% Chance to Block Spell Damage while at Maximum Power Charges; </v>
      </c>
    </row>
    <row r="14" spans="1:8" hidden="1">
      <c r="B14" t="str">
        <f>B13</f>
        <v>Powerful Ward</v>
      </c>
      <c r="C14" t="s">
        <v>364</v>
      </c>
      <c r="D14" t="s">
        <v>919</v>
      </c>
      <c r="E14" s="5">
        <v>2</v>
      </c>
      <c r="F14">
        <v>1</v>
      </c>
      <c r="G14">
        <f>VLOOKUP(B14,Sheet9!A:B,2,0)</f>
        <v>2</v>
      </c>
      <c r="H14" t="str">
        <f t="shared" ca="1" si="0"/>
        <v xml:space="preserve">+6% Chance to Block Spell Damage while at Maximum Power Charges; 20% chance to gain an Endurance Charge when you Block; </v>
      </c>
    </row>
    <row r="15" spans="1:8">
      <c r="A15" t="s">
        <v>352</v>
      </c>
      <c r="B15" t="s">
        <v>118</v>
      </c>
      <c r="C15" t="s">
        <v>365</v>
      </c>
      <c r="D15" t="s">
        <v>920</v>
      </c>
      <c r="E15" s="5">
        <v>1</v>
      </c>
      <c r="F15">
        <v>0</v>
      </c>
      <c r="G15">
        <f>VLOOKUP(B15,Sheet9!A:B,2,0)</f>
        <v>2</v>
      </c>
      <c r="H15" t="str">
        <f t="shared" ca="1" si="0"/>
        <v xml:space="preserve">20% chance to gain an Endurance Charge when you Block; +6% Chance to Block Attack Damage while at Maximum Endurance Charges; </v>
      </c>
    </row>
    <row r="16" spans="1:8" hidden="1">
      <c r="B16" t="str">
        <f>B15</f>
        <v>Enduring Ward</v>
      </c>
      <c r="C16" t="s">
        <v>366</v>
      </c>
      <c r="D16" t="s">
        <v>921</v>
      </c>
      <c r="E16" s="5">
        <v>2</v>
      </c>
      <c r="F16">
        <v>1</v>
      </c>
      <c r="G16">
        <f>VLOOKUP(B16,Sheet9!A:B,2,0)</f>
        <v>2</v>
      </c>
      <c r="H16" t="str">
        <f t="shared" ca="1" si="0"/>
        <v xml:space="preserve">+6% Chance to Block Attack Damage while at Maximum Endurance Charges; Attack Skills deal 25% increased Damage while holding a Shield; </v>
      </c>
    </row>
    <row r="17" spans="1:8">
      <c r="A17" t="s">
        <v>352</v>
      </c>
      <c r="B17" t="s">
        <v>63</v>
      </c>
      <c r="C17" t="s">
        <v>367</v>
      </c>
      <c r="D17" t="s">
        <v>922</v>
      </c>
      <c r="E17" s="5">
        <v>1</v>
      </c>
      <c r="F17">
        <v>0</v>
      </c>
      <c r="G17">
        <f>VLOOKUP(B17,Sheet9!A:B,2,0)</f>
        <v>2</v>
      </c>
      <c r="H17" t="str">
        <f t="shared" ca="1" si="0"/>
        <v xml:space="preserve">Attack Skills deal 25% increased Damage while holding a Shield; 5% increased maximum Life; </v>
      </c>
    </row>
    <row r="18" spans="1:8" hidden="1">
      <c r="B18" t="str">
        <f>B17</f>
        <v>Gladiator's Fortitude</v>
      </c>
      <c r="C18" t="s">
        <v>368</v>
      </c>
      <c r="D18" t="s">
        <v>923</v>
      </c>
      <c r="E18" s="5">
        <v>2</v>
      </c>
      <c r="F18">
        <v>1</v>
      </c>
      <c r="G18">
        <f>VLOOKUP(B18,Sheet9!A:B,2,0)</f>
        <v>2</v>
      </c>
      <c r="H18" t="str">
        <f t="shared" ca="1" si="0"/>
        <v xml:space="preserve">5% increased maximum Life; +40% to Critical Strike Multiplier if you have Blocked Recently; </v>
      </c>
    </row>
    <row r="19" spans="1:8">
      <c r="A19" t="s">
        <v>352</v>
      </c>
      <c r="B19" t="s">
        <v>213</v>
      </c>
      <c r="C19" t="s">
        <v>369</v>
      </c>
      <c r="D19" t="s">
        <v>924</v>
      </c>
      <c r="E19" s="5">
        <v>1</v>
      </c>
      <c r="F19">
        <v>0</v>
      </c>
      <c r="G19">
        <f>VLOOKUP(B19,Sheet9!A:B,2,0)</f>
        <v>2</v>
      </c>
      <c r="H19" t="str">
        <f t="shared" ca="1" si="0"/>
        <v xml:space="preserve">+40% to Critical Strike Multiplier if you have Blocked Recently; 80% increased Critical Strike Chance if you haven’t Blocked Recently; </v>
      </c>
    </row>
    <row r="20" spans="1:8" hidden="1">
      <c r="B20" t="str">
        <f>B19</f>
        <v>Precise Retaliation</v>
      </c>
      <c r="C20" t="s">
        <v>370</v>
      </c>
      <c r="D20" t="s">
        <v>925</v>
      </c>
      <c r="E20" s="5">
        <v>2</v>
      </c>
      <c r="F20">
        <v>1</v>
      </c>
      <c r="G20">
        <f>VLOOKUP(B20,Sheet9!A:B,2,0)</f>
        <v>2</v>
      </c>
      <c r="H20" t="str">
        <f t="shared" ca="1" si="0"/>
        <v xml:space="preserve">80% increased Critical Strike Chance if you haven’t Blocked Recently; +15 to all Attributes; </v>
      </c>
    </row>
    <row r="21" spans="1:8">
      <c r="A21" t="s">
        <v>352</v>
      </c>
      <c r="B21" t="s">
        <v>308</v>
      </c>
      <c r="C21" t="s">
        <v>371</v>
      </c>
      <c r="D21" t="s">
        <v>926</v>
      </c>
      <c r="E21" s="5">
        <v>1</v>
      </c>
      <c r="F21">
        <v>0</v>
      </c>
      <c r="G21">
        <f>VLOOKUP(B21,Sheet9!A:B,2,0)</f>
        <v>3</v>
      </c>
      <c r="H21" t="str">
        <f t="shared" ca="1" si="0"/>
        <v xml:space="preserve">+15 to all Attributes; 60% increased Defences from Equipped Shield; +15% Elemental Resistances while holding a Shield; </v>
      </c>
    </row>
    <row r="22" spans="1:8" hidden="1">
      <c r="B22" t="str">
        <f>B21</f>
        <v>Veteran Defender</v>
      </c>
      <c r="C22" t="s">
        <v>372</v>
      </c>
      <c r="D22" t="s">
        <v>927</v>
      </c>
      <c r="E22" s="5">
        <v>2</v>
      </c>
      <c r="F22">
        <v>0</v>
      </c>
      <c r="G22">
        <f>VLOOKUP(B22,Sheet9!A:B,2,0)</f>
        <v>3</v>
      </c>
      <c r="H22" t="str">
        <f t="shared" ca="1" si="0"/>
        <v xml:space="preserve">60% increased Defences from Equipped Shield; +15% Elemental Resistances while holding a Shield; Enemies have -10% to Total Physical Damage Reduction against your Hits; </v>
      </c>
    </row>
    <row r="23" spans="1:8" hidden="1">
      <c r="B23" t="str">
        <f>B22</f>
        <v>Veteran Defender</v>
      </c>
      <c r="C23" t="s">
        <v>373</v>
      </c>
      <c r="D23" t="s">
        <v>928</v>
      </c>
      <c r="E23" s="5">
        <v>3</v>
      </c>
      <c r="F23">
        <v>1</v>
      </c>
      <c r="G23">
        <f>VLOOKUP(B23,Sheet9!A:B,2,0)</f>
        <v>3</v>
      </c>
      <c r="H23" t="str">
        <f t="shared" ca="1" si="0"/>
        <v xml:space="preserve">+15% Elemental Resistances while holding a Shield; Enemies have -10% to Total Physical Damage Reduction against your Hits; 35% increased Physical Damage; </v>
      </c>
    </row>
    <row r="24" spans="1:8">
      <c r="A24" t="s">
        <v>352</v>
      </c>
      <c r="B24" t="s">
        <v>323</v>
      </c>
      <c r="C24" t="s">
        <v>374</v>
      </c>
      <c r="D24" t="s">
        <v>929</v>
      </c>
      <c r="E24" s="5">
        <v>1</v>
      </c>
      <c r="F24">
        <v>0</v>
      </c>
      <c r="G24">
        <f>VLOOKUP(B24,Sheet9!A:B,2,0)</f>
        <v>2</v>
      </c>
      <c r="H24" t="str">
        <f t="shared" ca="1" si="0"/>
        <v xml:space="preserve">Enemies have -10% to Total Physical Damage Reduction against your Hits; 35% increased Physical Damage; </v>
      </c>
    </row>
    <row r="25" spans="1:8" hidden="1">
      <c r="B25" t="str">
        <f>B24</f>
        <v>Iron Breaker</v>
      </c>
      <c r="C25" t="s">
        <v>375</v>
      </c>
      <c r="D25" t="s">
        <v>930</v>
      </c>
      <c r="E25" s="5">
        <v>2</v>
      </c>
      <c r="F25">
        <v>1</v>
      </c>
      <c r="G25">
        <f>VLOOKUP(B25,Sheet9!A:B,2,0)</f>
        <v>2</v>
      </c>
      <c r="H25" t="str">
        <f t="shared" ca="1" si="0"/>
        <v xml:space="preserve">35% increased Physical Damage; 15% chance to Impale Enemies on Hit with Attacks; </v>
      </c>
    </row>
    <row r="26" spans="1:8">
      <c r="A26" t="s">
        <v>352</v>
      </c>
      <c r="B26" t="s">
        <v>272</v>
      </c>
      <c r="C26" t="s">
        <v>376</v>
      </c>
      <c r="D26" t="s">
        <v>931</v>
      </c>
      <c r="E26" s="5">
        <v>1</v>
      </c>
      <c r="F26">
        <v>0</v>
      </c>
      <c r="G26">
        <f>VLOOKUP(B26,Sheet9!A:B,2,0)</f>
        <v>2</v>
      </c>
      <c r="H26" t="str">
        <f t="shared" ca="1" si="0"/>
        <v xml:space="preserve">15% chance to Impale Enemies on Hit with Attacks; Impales you inflict last 1 additional Hit; </v>
      </c>
    </row>
    <row r="27" spans="1:8" hidden="1">
      <c r="B27" t="str">
        <f>B26</f>
        <v>Deep Cuts</v>
      </c>
      <c r="C27" t="s">
        <v>377</v>
      </c>
      <c r="D27" t="s">
        <v>932</v>
      </c>
      <c r="E27" s="5">
        <v>2</v>
      </c>
      <c r="F27">
        <v>1</v>
      </c>
      <c r="G27">
        <f>VLOOKUP(B27,Sheet9!A:B,2,0)</f>
        <v>2</v>
      </c>
      <c r="H27" t="str">
        <f t="shared" ca="1" si="0"/>
        <v xml:space="preserve">Impales you inflict last 1 additional Hit; 35% increased Physical Damage; </v>
      </c>
    </row>
    <row r="28" spans="1:8">
      <c r="A28" t="s">
        <v>352</v>
      </c>
      <c r="B28" t="s">
        <v>324</v>
      </c>
      <c r="C28" t="s">
        <v>375</v>
      </c>
      <c r="D28" t="s">
        <v>930</v>
      </c>
      <c r="E28" s="5">
        <v>1</v>
      </c>
      <c r="F28">
        <v>0</v>
      </c>
      <c r="G28">
        <f>VLOOKUP(B28,Sheet9!A:B,2,0)</f>
        <v>3</v>
      </c>
      <c r="H28" t="str">
        <f t="shared" ca="1" si="0"/>
        <v xml:space="preserve">35% increased Physical Damage; 35% reduced Elemental Damage; +10% to all Elemental Resistances; </v>
      </c>
    </row>
    <row r="29" spans="1:8" hidden="1">
      <c r="B29" t="str">
        <f>B28</f>
        <v>Master the Fundamentals</v>
      </c>
      <c r="C29" t="s">
        <v>378</v>
      </c>
      <c r="D29" t="s">
        <v>933</v>
      </c>
      <c r="E29" s="5">
        <v>2</v>
      </c>
      <c r="F29">
        <v>0</v>
      </c>
      <c r="G29">
        <f>VLOOKUP(B29,Sheet9!A:B,2,0)</f>
        <v>3</v>
      </c>
      <c r="H29" t="str">
        <f t="shared" ca="1" si="0"/>
        <v xml:space="preserve">35% reduced Elemental Damage; +10% to all Elemental Resistances; 25% increased Physical Damage; </v>
      </c>
    </row>
    <row r="30" spans="1:8" hidden="1">
      <c r="B30" t="str">
        <f>B29</f>
        <v>Master the Fundamentals</v>
      </c>
      <c r="C30" t="s">
        <v>379</v>
      </c>
      <c r="D30" t="s">
        <v>934</v>
      </c>
      <c r="E30" s="5">
        <v>3</v>
      </c>
      <c r="F30">
        <v>1</v>
      </c>
      <c r="G30">
        <f>VLOOKUP(B30,Sheet9!A:B,2,0)</f>
        <v>3</v>
      </c>
      <c r="H30" t="str">
        <f t="shared" ca="1" si="0"/>
        <v xml:space="preserve">+10% to all Elemental Resistances; 25% increased Physical Damage; 5% chance to deal Double Damage; </v>
      </c>
    </row>
    <row r="31" spans="1:8">
      <c r="A31" t="s">
        <v>352</v>
      </c>
      <c r="B31" t="s">
        <v>325</v>
      </c>
      <c r="C31" t="s">
        <v>380</v>
      </c>
      <c r="D31" t="s">
        <v>935</v>
      </c>
      <c r="E31" s="5">
        <v>1</v>
      </c>
      <c r="F31">
        <v>0</v>
      </c>
      <c r="G31">
        <f>VLOOKUP(B31,Sheet9!A:B,2,0)</f>
        <v>2</v>
      </c>
      <c r="H31" t="str">
        <f t="shared" ca="1" si="0"/>
        <v xml:space="preserve">25% increased Physical Damage; 5% chance to deal Double Damage; </v>
      </c>
    </row>
    <row r="32" spans="1:8" hidden="1">
      <c r="B32" t="str">
        <f>B31</f>
        <v>Force Multiplier</v>
      </c>
      <c r="C32" t="s">
        <v>381</v>
      </c>
      <c r="D32" t="s">
        <v>936</v>
      </c>
      <c r="E32" s="5">
        <v>2</v>
      </c>
      <c r="F32">
        <v>1</v>
      </c>
      <c r="G32">
        <f>VLOOKUP(B32,Sheet9!A:B,2,0)</f>
        <v>2</v>
      </c>
      <c r="H32" t="str">
        <f t="shared" ca="1" si="0"/>
        <v xml:space="preserve">5% chance to deal Double Damage; 25% increased Physical Damage; </v>
      </c>
    </row>
    <row r="33" spans="1:8">
      <c r="A33" t="s">
        <v>352</v>
      </c>
      <c r="B33" t="s">
        <v>326</v>
      </c>
      <c r="C33" t="s">
        <v>380</v>
      </c>
      <c r="D33" t="s">
        <v>935</v>
      </c>
      <c r="E33" s="5">
        <v>1</v>
      </c>
      <c r="F33">
        <v>0</v>
      </c>
      <c r="G33">
        <f>VLOOKUP(B33,Sheet9!A:B,2,0)</f>
        <v>2</v>
      </c>
      <c r="H33" t="str">
        <f t="shared" ca="1" si="0"/>
        <v xml:space="preserve">25% increased Physical Damage; 8% increased Attack and Cast Speed; </v>
      </c>
    </row>
    <row r="34" spans="1:8" hidden="1">
      <c r="B34" t="str">
        <f>B33</f>
        <v>Furious Assault</v>
      </c>
      <c r="C34" t="s">
        <v>382</v>
      </c>
      <c r="D34" t="s">
        <v>937</v>
      </c>
      <c r="E34" s="5">
        <v>2</v>
      </c>
      <c r="F34">
        <v>1</v>
      </c>
      <c r="G34">
        <f>VLOOKUP(B34,Sheet9!A:B,2,0)</f>
        <v>2</v>
      </c>
      <c r="H34" t="str">
        <f t="shared" ca="1" si="0"/>
        <v xml:space="preserve">8% increased Attack and Cast Speed; 15% increased Effect of Impales inflicted by Hits that also inflict Bleeding; </v>
      </c>
    </row>
    <row r="35" spans="1:8">
      <c r="A35" t="s">
        <v>352</v>
      </c>
      <c r="B35" t="s">
        <v>273</v>
      </c>
      <c r="C35" t="s">
        <v>383</v>
      </c>
      <c r="D35" t="s">
        <v>938</v>
      </c>
      <c r="E35" s="5">
        <v>1</v>
      </c>
      <c r="F35">
        <v>0</v>
      </c>
      <c r="G35">
        <f>VLOOKUP(B35,Sheet9!A:B,2,0)</f>
        <v>3</v>
      </c>
      <c r="H35" t="str">
        <f t="shared" ca="1" si="0"/>
        <v xml:space="preserve">15% increased Effect of Impales inflicted by Hits that also inflict Bleeding; 10% chance to Impale Enemies on Hit with Attacks; Attacks have 10% chance to cause Bleeding; </v>
      </c>
    </row>
    <row r="36" spans="1:8" hidden="1">
      <c r="B36" t="str">
        <f>B35</f>
        <v>Vicious Skewering</v>
      </c>
      <c r="C36" t="s">
        <v>384</v>
      </c>
      <c r="D36" t="s">
        <v>939</v>
      </c>
      <c r="E36" s="5">
        <v>2</v>
      </c>
      <c r="F36">
        <v>0</v>
      </c>
      <c r="G36">
        <f>VLOOKUP(B36,Sheet9!A:B,2,0)</f>
        <v>3</v>
      </c>
      <c r="H36" t="str">
        <f t="shared" ca="1" si="0"/>
        <v xml:space="preserve">10% chance to Impale Enemies on Hit with Attacks; Attacks have 10% chance to cause Bleeding; Gain 10% of Physical Damage as Extra Chaos Damage; </v>
      </c>
    </row>
    <row r="37" spans="1:8" hidden="1">
      <c r="B37" t="str">
        <f>B36</f>
        <v>Vicious Skewering</v>
      </c>
      <c r="C37" t="s">
        <v>385</v>
      </c>
      <c r="D37" t="s">
        <v>940</v>
      </c>
      <c r="E37" s="5">
        <v>3</v>
      </c>
      <c r="F37">
        <v>1</v>
      </c>
      <c r="G37">
        <f>VLOOKUP(B37,Sheet9!A:B,2,0)</f>
        <v>3</v>
      </c>
      <c r="H37" t="str">
        <f t="shared" ca="1" si="0"/>
        <v xml:space="preserve">Attacks have 10% chance to cause Bleeding; Gain 10% of Physical Damage as Extra Chaos Damage; 35% increased Physical Damage; </v>
      </c>
    </row>
    <row r="38" spans="1:8">
      <c r="A38" t="s">
        <v>352</v>
      </c>
      <c r="B38" t="s">
        <v>327</v>
      </c>
      <c r="C38" t="s">
        <v>386</v>
      </c>
      <c r="D38" t="s">
        <v>941</v>
      </c>
      <c r="E38" s="5">
        <v>1</v>
      </c>
      <c r="F38">
        <v>0</v>
      </c>
      <c r="G38">
        <f>VLOOKUP(B38,Sheet9!A:B,2,0)</f>
        <v>1</v>
      </c>
      <c r="H38" t="str">
        <f t="shared" ca="1" si="0"/>
        <v xml:space="preserve">Gain 10% of Physical Damage as Extra Chaos Damage; </v>
      </c>
    </row>
    <row r="39" spans="1:8">
      <c r="A39" t="s">
        <v>352</v>
      </c>
      <c r="B39" t="s">
        <v>104</v>
      </c>
      <c r="C39" t="s">
        <v>375</v>
      </c>
      <c r="D39" t="s">
        <v>930</v>
      </c>
      <c r="E39" s="5">
        <v>1</v>
      </c>
      <c r="F39">
        <v>0</v>
      </c>
      <c r="G39">
        <f>VLOOKUP(B39,Sheet9!A:B,2,0)</f>
        <v>2</v>
      </c>
      <c r="H39" t="str">
        <f t="shared" ca="1" si="0"/>
        <v xml:space="preserve">35% increased Physical Damage; 30% increased Evasion Rating and Armour; </v>
      </c>
    </row>
    <row r="40" spans="1:8" hidden="1">
      <c r="B40" t="str">
        <f>B39</f>
        <v>Battle-Hardened</v>
      </c>
      <c r="C40" t="s">
        <v>387</v>
      </c>
      <c r="D40" t="s">
        <v>942</v>
      </c>
      <c r="E40" s="5">
        <v>2</v>
      </c>
      <c r="F40">
        <v>1</v>
      </c>
      <c r="G40">
        <f>VLOOKUP(B40,Sheet9!A:B,2,0)</f>
        <v>2</v>
      </c>
      <c r="H40" t="str">
        <f t="shared" ca="1" si="0"/>
        <v xml:space="preserve">30% increased Evasion Rating and Armour; Auras from your Skills grant 0.2% of Life Regenerated per second to; </v>
      </c>
    </row>
    <row r="41" spans="1:8">
      <c r="A41" t="s">
        <v>352</v>
      </c>
      <c r="B41" t="s">
        <v>182</v>
      </c>
      <c r="C41" t="s">
        <v>388</v>
      </c>
      <c r="D41" t="s">
        <v>943</v>
      </c>
      <c r="E41" s="5">
        <v>1</v>
      </c>
      <c r="F41">
        <v>0</v>
      </c>
      <c r="G41">
        <f>VLOOKUP(B41,Sheet9!A:B,2,0)</f>
        <v>3</v>
      </c>
      <c r="H41" t="str">
        <f t="shared" ca="1" si="0"/>
        <v xml:space="preserve">Auras from your Skills grant 0.2% of Life Regenerated per second to; you and Allies; 8% increased effect of Non-Curse Auras from your Skills; </v>
      </c>
    </row>
    <row r="42" spans="1:8" hidden="1">
      <c r="B42" t="str">
        <f>B41</f>
        <v>Replenishing Presence</v>
      </c>
      <c r="C42" t="s">
        <v>389</v>
      </c>
      <c r="D42" t="s">
        <v>944</v>
      </c>
      <c r="E42" s="5">
        <v>2</v>
      </c>
      <c r="F42">
        <v>0</v>
      </c>
      <c r="G42">
        <f>VLOOKUP(B42,Sheet9!A:B,2,0)</f>
        <v>3</v>
      </c>
      <c r="H42" t="str">
        <f t="shared" ca="1" si="0"/>
        <v xml:space="preserve">you and Allies; 8% increased effect of Non-Curse Auras from your Skills; 50% reduced Mana Reservation of Banner Skills; </v>
      </c>
    </row>
    <row r="43" spans="1:8" hidden="1">
      <c r="B43" t="str">
        <f>B42</f>
        <v>Replenishing Presence</v>
      </c>
      <c r="C43" t="s">
        <v>390</v>
      </c>
      <c r="D43" t="s">
        <v>945</v>
      </c>
      <c r="E43" s="5">
        <v>3</v>
      </c>
      <c r="F43">
        <v>1</v>
      </c>
      <c r="G43">
        <f>VLOOKUP(B43,Sheet9!A:B,2,0)</f>
        <v>3</v>
      </c>
      <c r="H43" t="str">
        <f t="shared" ca="1" si="0"/>
        <v xml:space="preserve">8% increased effect of Non-Curse Auras from your Skills; 50% reduced Mana Reservation of Banner Skills; 15% increased Effect of Non-Curse Auras from your Skills on Enemies; </v>
      </c>
    </row>
    <row r="44" spans="1:8">
      <c r="A44" t="s">
        <v>352</v>
      </c>
      <c r="B44" t="s">
        <v>183</v>
      </c>
      <c r="C44" t="s">
        <v>391</v>
      </c>
      <c r="D44" t="s">
        <v>946</v>
      </c>
      <c r="E44" s="5">
        <v>1</v>
      </c>
      <c r="F44">
        <v>0</v>
      </c>
      <c r="G44">
        <f>VLOOKUP(B44,Sheet9!A:B,2,0)</f>
        <v>2</v>
      </c>
      <c r="H44" t="str">
        <f t="shared" ca="1" si="0"/>
        <v xml:space="preserve">50% reduced Mana Reservation of Banner Skills; 15% increased Effect of Non-Curse Auras from your Skills on Enemies; </v>
      </c>
    </row>
    <row r="45" spans="1:8" hidden="1">
      <c r="B45" t="str">
        <f>B44</f>
        <v>Master of Command</v>
      </c>
      <c r="C45" t="s">
        <v>392</v>
      </c>
      <c r="D45" t="s">
        <v>947</v>
      </c>
      <c r="E45" s="5">
        <v>2</v>
      </c>
      <c r="F45">
        <v>1</v>
      </c>
      <c r="G45">
        <f>VLOOKUP(B45,Sheet9!A:B,2,0)</f>
        <v>2</v>
      </c>
      <c r="H45" t="str">
        <f t="shared" ca="1" si="0"/>
        <v xml:space="preserve">15% increased Effect of Non-Curse Auras from your Skills on Enemies; 10% increased effect of Non-Curse Auras from your Skills; </v>
      </c>
    </row>
    <row r="46" spans="1:8">
      <c r="A46" t="s">
        <v>352</v>
      </c>
      <c r="B46" t="s">
        <v>184</v>
      </c>
      <c r="C46" t="s">
        <v>393</v>
      </c>
      <c r="D46" t="s">
        <v>948</v>
      </c>
      <c r="E46" s="5">
        <v>1</v>
      </c>
      <c r="F46">
        <v>0</v>
      </c>
      <c r="G46">
        <f>VLOOKUP(B46,Sheet9!A:B,2,0)</f>
        <v>2</v>
      </c>
      <c r="H46" t="str">
        <f t="shared" ca="1" si="0"/>
        <v xml:space="preserve">10% increased effect of Non-Curse Auras from your Skills; Non-Curse Aura Skills have 20% increased Duration; </v>
      </c>
    </row>
    <row r="47" spans="1:8" hidden="1">
      <c r="B47" t="str">
        <f>B46</f>
        <v>First Among Equals</v>
      </c>
      <c r="C47" t="s">
        <v>394</v>
      </c>
      <c r="D47" t="s">
        <v>949</v>
      </c>
      <c r="E47" s="5">
        <v>2</v>
      </c>
      <c r="F47">
        <v>1</v>
      </c>
      <c r="G47">
        <f>VLOOKUP(B47,Sheet9!A:B,2,0)</f>
        <v>2</v>
      </c>
      <c r="H47" t="str">
        <f t="shared" ca="1" si="0"/>
        <v xml:space="preserve">Non-Curse Aura Skills have 20% increased Duration; 10% increased Effect of Auras on You for each Herald affecting you; </v>
      </c>
    </row>
    <row r="48" spans="1:8">
      <c r="A48" t="s">
        <v>352</v>
      </c>
      <c r="B48" t="s">
        <v>185</v>
      </c>
      <c r="C48" t="s">
        <v>395</v>
      </c>
      <c r="D48" t="s">
        <v>950</v>
      </c>
      <c r="E48" s="5">
        <v>1</v>
      </c>
      <c r="F48">
        <v>0</v>
      </c>
      <c r="G48">
        <f>VLOOKUP(B48,Sheet9!A:B,2,0)</f>
        <v>1</v>
      </c>
      <c r="H48" t="str">
        <f t="shared" ca="1" si="0"/>
        <v xml:space="preserve">10% increased Effect of Auras on You for each Herald affecting you; </v>
      </c>
    </row>
    <row r="49" spans="1:8">
      <c r="A49" t="s">
        <v>352</v>
      </c>
      <c r="B49" t="s">
        <v>186</v>
      </c>
      <c r="C49" t="s">
        <v>396</v>
      </c>
      <c r="D49" t="s">
        <v>951</v>
      </c>
      <c r="E49" s="5">
        <v>1</v>
      </c>
      <c r="F49">
        <v>0</v>
      </c>
      <c r="G49">
        <f>VLOOKUP(B49,Sheet9!A:B,2,0)</f>
        <v>2</v>
      </c>
      <c r="H49" t="str">
        <f t="shared" ca="1" si="0"/>
        <v xml:space="preserve">You and nearby Allies have 50% increased Critical Strike Chance; You and nearby Allies have +15% to Critical Strike Multiplier; </v>
      </c>
    </row>
    <row r="50" spans="1:8" hidden="1">
      <c r="B50" t="str">
        <f>B49</f>
        <v>Precise Commander</v>
      </c>
      <c r="C50" t="s">
        <v>397</v>
      </c>
      <c r="D50" t="s">
        <v>952</v>
      </c>
      <c r="E50" s="5">
        <v>2</v>
      </c>
      <c r="F50">
        <v>1</v>
      </c>
      <c r="G50">
        <f>VLOOKUP(B50,Sheet9!A:B,2,0)</f>
        <v>2</v>
      </c>
      <c r="H50" t="str">
        <f t="shared" ca="1" si="0"/>
        <v xml:space="preserve">You and nearby Allies have +15% to Critical Strike Multiplier; Purity of Fire has 30% increased Aura Effect; </v>
      </c>
    </row>
    <row r="51" spans="1:8">
      <c r="A51" t="s">
        <v>352</v>
      </c>
      <c r="B51" t="s">
        <v>126</v>
      </c>
      <c r="C51" t="s">
        <v>398</v>
      </c>
      <c r="D51" t="s">
        <v>953</v>
      </c>
      <c r="E51" s="5">
        <v>1</v>
      </c>
      <c r="F51">
        <v>0</v>
      </c>
      <c r="G51">
        <f>VLOOKUP(B51,Sheet9!A:B,2,0)</f>
        <v>4</v>
      </c>
      <c r="H51" t="str">
        <f t="shared" ca="1" si="0"/>
        <v xml:space="preserve">Purity of Fire has 30% increased Aura Effect; Purity of Ice has 30% increased Aura Effect; Purity of Lightning has 30% increased Aura Effect; Purity of Elements has 30% increased Aura Effect; </v>
      </c>
    </row>
    <row r="52" spans="1:8" hidden="1">
      <c r="B52" t="str">
        <f>B51</f>
        <v>Pure Commander</v>
      </c>
      <c r="C52" t="s">
        <v>399</v>
      </c>
      <c r="D52" t="s">
        <v>954</v>
      </c>
      <c r="E52" s="5">
        <v>2</v>
      </c>
      <c r="F52">
        <v>0</v>
      </c>
      <c r="G52">
        <f>VLOOKUP(B52,Sheet9!A:B,2,0)</f>
        <v>4</v>
      </c>
      <c r="H52" t="str">
        <f t="shared" ca="1" si="0"/>
        <v xml:space="preserve">Purity of Ice has 30% increased Aura Effect; Purity of Lightning has 30% increased Aura Effect; Purity of Elements has 30% increased Aura Effect; Determination has 30% increased Aura Effect; </v>
      </c>
    </row>
    <row r="53" spans="1:8" hidden="1">
      <c r="B53" t="str">
        <f>B52</f>
        <v>Pure Commander</v>
      </c>
      <c r="C53" t="s">
        <v>400</v>
      </c>
      <c r="D53" t="s">
        <v>955</v>
      </c>
      <c r="E53" s="5">
        <v>3</v>
      </c>
      <c r="F53">
        <v>0</v>
      </c>
      <c r="G53">
        <f>VLOOKUP(B53,Sheet9!A:B,2,0)</f>
        <v>4</v>
      </c>
      <c r="H53" t="str">
        <f t="shared" ca="1" si="0"/>
        <v xml:space="preserve">Purity of Lightning has 30% increased Aura Effect; Purity of Elements has 30% increased Aura Effect; Determination has 30% increased Aura Effect; Grace has 30% increased Aura Effect; </v>
      </c>
    </row>
    <row r="54" spans="1:8" hidden="1">
      <c r="B54" t="str">
        <f>B53</f>
        <v>Pure Commander</v>
      </c>
      <c r="C54" t="s">
        <v>401</v>
      </c>
      <c r="D54" t="s">
        <v>956</v>
      </c>
      <c r="E54" s="5">
        <v>4</v>
      </c>
      <c r="F54">
        <v>1</v>
      </c>
      <c r="G54">
        <f>VLOOKUP(B54,Sheet9!A:B,2,0)</f>
        <v>4</v>
      </c>
      <c r="H54" t="str">
        <f t="shared" ca="1" si="0"/>
        <v xml:space="preserve">Purity of Elements has 30% increased Aura Effect; Determination has 30% increased Aura Effect; Grace has 30% increased Aura Effect; Discipline has 30% increased Aura Effect; </v>
      </c>
    </row>
    <row r="55" spans="1:8">
      <c r="A55" t="s">
        <v>352</v>
      </c>
      <c r="B55" t="s">
        <v>85</v>
      </c>
      <c r="C55" t="s">
        <v>402</v>
      </c>
      <c r="D55" t="s">
        <v>957</v>
      </c>
      <c r="E55" s="5">
        <v>1</v>
      </c>
      <c r="F55">
        <v>0</v>
      </c>
      <c r="G55">
        <f>VLOOKUP(B55,Sheet9!A:B,2,0)</f>
        <v>3</v>
      </c>
      <c r="H55" t="str">
        <f t="shared" ca="1" si="0"/>
        <v xml:space="preserve">Determination has 30% increased Aura Effect; Grace has 30% increased Aura Effect; Discipline has 30% increased Aura Effect; </v>
      </c>
    </row>
    <row r="56" spans="1:8" hidden="1">
      <c r="B56" t="str">
        <f>B55</f>
        <v>Stalwart Commander</v>
      </c>
      <c r="C56" t="s">
        <v>403</v>
      </c>
      <c r="D56" t="s">
        <v>958</v>
      </c>
      <c r="E56" s="5">
        <v>2</v>
      </c>
      <c r="F56">
        <v>0</v>
      </c>
      <c r="G56">
        <f>VLOOKUP(B56,Sheet9!A:B,2,0)</f>
        <v>3</v>
      </c>
      <c r="H56" t="str">
        <f t="shared" ca="1" si="0"/>
        <v xml:space="preserve">Grace has 30% increased Aura Effect; Discipline has 30% increased Aura Effect; Anger has 30% increased Aura Effect; </v>
      </c>
    </row>
    <row r="57" spans="1:8" hidden="1">
      <c r="B57" t="str">
        <f>B56</f>
        <v>Stalwart Commander</v>
      </c>
      <c r="C57" t="s">
        <v>404</v>
      </c>
      <c r="D57" t="s">
        <v>959</v>
      </c>
      <c r="E57" s="5">
        <v>3</v>
      </c>
      <c r="F57">
        <v>1</v>
      </c>
      <c r="G57">
        <f>VLOOKUP(B57,Sheet9!A:B,2,0)</f>
        <v>3</v>
      </c>
      <c r="H57" t="str">
        <f t="shared" ca="1" si="0"/>
        <v xml:space="preserve">Discipline has 30% increased Aura Effect; Anger has 30% increased Aura Effect; Hatred has 30% increased Aura Effect; </v>
      </c>
    </row>
    <row r="58" spans="1:8">
      <c r="A58" t="s">
        <v>352</v>
      </c>
      <c r="B58" t="s">
        <v>187</v>
      </c>
      <c r="C58" t="s">
        <v>405</v>
      </c>
      <c r="D58" t="s">
        <v>960</v>
      </c>
      <c r="E58" s="5">
        <v>1</v>
      </c>
      <c r="F58">
        <v>0</v>
      </c>
      <c r="G58">
        <f>VLOOKUP(B58,Sheet9!A:B,2,0)</f>
        <v>3</v>
      </c>
      <c r="H58" t="str">
        <f t="shared" ca="1" si="0"/>
        <v xml:space="preserve">Anger has 30% increased Aura Effect; Hatred has 30% increased Aura Effect; Wrath has 30% increased Aura Effect; </v>
      </c>
    </row>
    <row r="59" spans="1:8" hidden="1">
      <c r="B59" t="str">
        <f>B58</f>
        <v>Vengeful Commander</v>
      </c>
      <c r="C59" t="s">
        <v>406</v>
      </c>
      <c r="D59" t="s">
        <v>961</v>
      </c>
      <c r="E59" s="5">
        <v>2</v>
      </c>
      <c r="F59">
        <v>0</v>
      </c>
      <c r="G59">
        <f>VLOOKUP(B59,Sheet9!A:B,2,0)</f>
        <v>3</v>
      </c>
      <c r="H59" t="str">
        <f t="shared" ca="1" si="0"/>
        <v xml:space="preserve">Hatred has 30% increased Aura Effect; Wrath has 30% increased Aura Effect; +20% to Critical Strike Multiplier; </v>
      </c>
    </row>
    <row r="60" spans="1:8" hidden="1">
      <c r="B60" t="str">
        <f>B59</f>
        <v>Vengeful Commander</v>
      </c>
      <c r="C60" t="s">
        <v>407</v>
      </c>
      <c r="D60" t="s">
        <v>962</v>
      </c>
      <c r="E60" s="5">
        <v>3</v>
      </c>
      <c r="F60">
        <v>1</v>
      </c>
      <c r="G60">
        <f>VLOOKUP(B60,Sheet9!A:B,2,0)</f>
        <v>3</v>
      </c>
      <c r="H60" t="str">
        <f t="shared" ca="1" si="0"/>
        <v xml:space="preserve">Wrath has 30% increased Aura Effect; +20% to Critical Strike Multiplier; 8% reduced Enemy Stun Threshold; </v>
      </c>
    </row>
    <row r="61" spans="1:8">
      <c r="A61" t="s">
        <v>352</v>
      </c>
      <c r="B61" t="s">
        <v>214</v>
      </c>
      <c r="C61" t="s">
        <v>408</v>
      </c>
      <c r="D61" t="s">
        <v>963</v>
      </c>
      <c r="E61" s="5">
        <v>1</v>
      </c>
      <c r="F61">
        <v>0</v>
      </c>
      <c r="G61">
        <f>VLOOKUP(B61,Sheet9!A:B,2,0)</f>
        <v>2</v>
      </c>
      <c r="H61" t="str">
        <f t="shared" ca="1" si="0"/>
        <v xml:space="preserve">+20% to Critical Strike Multiplier; 8% reduced Enemy Stun Threshold; </v>
      </c>
    </row>
    <row r="62" spans="1:8" hidden="1">
      <c r="B62" t="str">
        <f>B61</f>
        <v>Skullbreaker</v>
      </c>
      <c r="C62" t="s">
        <v>409</v>
      </c>
      <c r="D62" t="s">
        <v>964</v>
      </c>
      <c r="E62" s="5">
        <v>2</v>
      </c>
      <c r="F62">
        <v>1</v>
      </c>
      <c r="G62">
        <f>VLOOKUP(B62,Sheet9!A:B,2,0)</f>
        <v>2</v>
      </c>
      <c r="H62" t="str">
        <f t="shared" ca="1" si="0"/>
        <v xml:space="preserve">8% reduced Enemy Stun Threshold; 40% increased Critical Strike Chance; </v>
      </c>
    </row>
    <row r="63" spans="1:8">
      <c r="A63" t="s">
        <v>352</v>
      </c>
      <c r="B63" t="s">
        <v>215</v>
      </c>
      <c r="C63" t="s">
        <v>410</v>
      </c>
      <c r="D63" t="s">
        <v>965</v>
      </c>
      <c r="E63" s="5">
        <v>1</v>
      </c>
      <c r="F63">
        <v>0</v>
      </c>
      <c r="G63">
        <f>VLOOKUP(B63,Sheet9!A:B,2,0)</f>
        <v>2</v>
      </c>
      <c r="H63" t="str">
        <f t="shared" ca="1" si="0"/>
        <v xml:space="preserve">40% increased Critical Strike Chance; Your Critical Strikes have a 5% chance to deal Double Damage; </v>
      </c>
    </row>
    <row r="64" spans="1:8" hidden="1">
      <c r="B64" t="str">
        <f>B63</f>
        <v>Pressure Points</v>
      </c>
      <c r="C64" t="s">
        <v>411</v>
      </c>
      <c r="D64" t="s">
        <v>966</v>
      </c>
      <c r="E64" s="5">
        <v>2</v>
      </c>
      <c r="F64">
        <v>1</v>
      </c>
      <c r="G64">
        <f>VLOOKUP(B64,Sheet9!A:B,2,0)</f>
        <v>2</v>
      </c>
      <c r="H64" t="str">
        <f t="shared" ca="1" si="0"/>
        <v xml:space="preserve">Your Critical Strikes have a 5% chance to deal Double Damage; 10% chance to gain Unholy Might for 4 seconds on Critical Strike; </v>
      </c>
    </row>
    <row r="65" spans="1:8">
      <c r="A65" t="s">
        <v>352</v>
      </c>
      <c r="B65" t="s">
        <v>216</v>
      </c>
      <c r="C65" t="s">
        <v>412</v>
      </c>
      <c r="D65" t="s">
        <v>967</v>
      </c>
      <c r="E65" s="5">
        <v>1</v>
      </c>
      <c r="F65">
        <v>0</v>
      </c>
      <c r="G65">
        <f>VLOOKUP(B65,Sheet9!A:B,2,0)</f>
        <v>1</v>
      </c>
      <c r="H65" t="str">
        <f t="shared" ca="1" si="0"/>
        <v xml:space="preserve">10% chance to gain Unholy Might for 4 seconds on Critical Strike; </v>
      </c>
    </row>
    <row r="66" spans="1:8">
      <c r="A66" t="s">
        <v>352</v>
      </c>
      <c r="B66" t="s">
        <v>217</v>
      </c>
      <c r="C66" t="s">
        <v>413</v>
      </c>
      <c r="D66" t="s">
        <v>968</v>
      </c>
      <c r="E66" s="5">
        <v>1</v>
      </c>
      <c r="F66">
        <v>0</v>
      </c>
      <c r="G66">
        <f>VLOOKUP(B66,Sheet9!A:B,2,0)</f>
        <v>3</v>
      </c>
      <c r="H66" t="str">
        <f t="shared" ca="1" si="0"/>
        <v xml:space="preserve">10% increased Area of Effect; 10% increased Area Damage; +10% to Critical Strike Multiplier; </v>
      </c>
    </row>
    <row r="67" spans="1:8" hidden="1">
      <c r="B67" t="str">
        <f>B66</f>
        <v>Magnifier</v>
      </c>
      <c r="C67" t="s">
        <v>29</v>
      </c>
      <c r="D67" t="s">
        <v>969</v>
      </c>
      <c r="E67" s="5">
        <v>2</v>
      </c>
      <c r="F67">
        <v>0</v>
      </c>
      <c r="G67">
        <f>VLOOKUP(B67,Sheet9!A:B,2,0)</f>
        <v>3</v>
      </c>
      <c r="H67" t="str">
        <f t="shared" ref="H67:H130" ca="1" si="1">PHONETIC(OFFSET(INDIRECT(ADDRESS(ROW(),4)),,,G67,1))</f>
        <v xml:space="preserve">10% increased Area Damage; +10% to Critical Strike Multiplier; 40% increased Critical Strike Chance; </v>
      </c>
    </row>
    <row r="68" spans="1:8" hidden="1">
      <c r="B68" t="str">
        <f>B67</f>
        <v>Magnifier</v>
      </c>
      <c r="C68" t="s">
        <v>414</v>
      </c>
      <c r="D68" t="s">
        <v>970</v>
      </c>
      <c r="E68" s="5">
        <v>3</v>
      </c>
      <c r="F68">
        <v>1</v>
      </c>
      <c r="G68">
        <f>VLOOKUP(B68,Sheet9!A:B,2,0)</f>
        <v>3</v>
      </c>
      <c r="H68" t="str">
        <f t="shared" ca="1" si="1"/>
        <v xml:space="preserve">+10% to Critical Strike Multiplier; 40% increased Critical Strike Chance; +50% to Critical Strike Multiplier if you've taken a Savage Hit Recently; </v>
      </c>
    </row>
    <row r="69" spans="1:8">
      <c r="A69" t="s">
        <v>352</v>
      </c>
      <c r="B69" t="s">
        <v>218</v>
      </c>
      <c r="C69" t="s">
        <v>410</v>
      </c>
      <c r="D69" t="s">
        <v>965</v>
      </c>
      <c r="E69" s="5">
        <v>1</v>
      </c>
      <c r="F69">
        <v>0</v>
      </c>
      <c r="G69">
        <f>VLOOKUP(B69,Sheet9!A:B,2,0)</f>
        <v>2</v>
      </c>
      <c r="H69" t="str">
        <f t="shared" ca="1" si="1"/>
        <v xml:space="preserve">40% increased Critical Strike Chance; +50% to Critical Strike Multiplier if you've taken a Savage Hit Recently; </v>
      </c>
    </row>
    <row r="70" spans="1:8" hidden="1">
      <c r="B70" t="str">
        <f>B69</f>
        <v>Savage Response</v>
      </c>
      <c r="C70" t="s">
        <v>415</v>
      </c>
      <c r="D70" t="s">
        <v>971</v>
      </c>
      <c r="E70" s="5">
        <v>2</v>
      </c>
      <c r="F70">
        <v>1</v>
      </c>
      <c r="G70">
        <f>VLOOKUP(B70,Sheet9!A:B,2,0)</f>
        <v>2</v>
      </c>
      <c r="H70" t="str">
        <f t="shared" ca="1" si="1"/>
        <v xml:space="preserve">+50% to Critical Strike Multiplier if you've taken a Savage Hit Recently; 40% increased Critical Strike Chance; </v>
      </c>
    </row>
    <row r="71" spans="1:8">
      <c r="A71" t="s">
        <v>352</v>
      </c>
      <c r="B71" t="s">
        <v>150</v>
      </c>
      <c r="C71" t="s">
        <v>410</v>
      </c>
      <c r="D71" t="s">
        <v>965</v>
      </c>
      <c r="E71" s="5">
        <v>1</v>
      </c>
      <c r="F71">
        <v>0</v>
      </c>
      <c r="G71">
        <f>VLOOKUP(B71,Sheet9!A:B,2,0)</f>
        <v>4</v>
      </c>
      <c r="H71" t="str">
        <f t="shared" ca="1" si="1"/>
        <v xml:space="preserve">40% increased Critical Strike Chance; +20% to Damage over Time Multiplier for Ignite from Critical Strikes; 20% increased Effect of Chill you inflict with Critical Strikes; 20% increased Effect of Shock you inflict with Critical Strikes; </v>
      </c>
    </row>
    <row r="72" spans="1:8" hidden="1">
      <c r="B72" t="str">
        <f>B71</f>
        <v>Eye of the Storm</v>
      </c>
      <c r="C72" t="s">
        <v>416</v>
      </c>
      <c r="D72" t="s">
        <v>972</v>
      </c>
      <c r="E72" s="5">
        <v>2</v>
      </c>
      <c r="F72">
        <v>0</v>
      </c>
      <c r="G72">
        <f>VLOOKUP(B72,Sheet9!A:B,2,0)</f>
        <v>4</v>
      </c>
      <c r="H72" t="str">
        <f t="shared" ca="1" si="1"/>
        <v xml:space="preserve">+20% to Damage over Time Multiplier for Ignite from Critical Strikes; 20% increased Effect of Chill you inflict with Critical Strikes; 20% increased Effect of Shock you inflict with Critical Strikes; 20% increased Damage; </v>
      </c>
    </row>
    <row r="73" spans="1:8" hidden="1">
      <c r="B73" t="str">
        <f>B72</f>
        <v>Eye of the Storm</v>
      </c>
      <c r="C73" t="s">
        <v>417</v>
      </c>
      <c r="D73" t="s">
        <v>973</v>
      </c>
      <c r="E73" s="5">
        <v>3</v>
      </c>
      <c r="F73">
        <v>0</v>
      </c>
      <c r="G73">
        <f>VLOOKUP(B73,Sheet9!A:B,2,0)</f>
        <v>4</v>
      </c>
      <c r="H73" t="str">
        <f t="shared" ca="1" si="1"/>
        <v xml:space="preserve">20% increased Effect of Chill you inflict with Critical Strikes; 20% increased Effect of Shock you inflict with Critical Strikes; 20% increased Damage; 30% increased Critical Strike Chance; </v>
      </c>
    </row>
    <row r="74" spans="1:8" hidden="1">
      <c r="B74" t="str">
        <f>B73</f>
        <v>Eye of the Storm</v>
      </c>
      <c r="C74" t="s">
        <v>418</v>
      </c>
      <c r="D74" t="s">
        <v>974</v>
      </c>
      <c r="E74" s="5">
        <v>4</v>
      </c>
      <c r="F74">
        <v>1</v>
      </c>
      <c r="G74">
        <f>VLOOKUP(B74,Sheet9!A:B,2,0)</f>
        <v>4</v>
      </c>
      <c r="H74" t="str">
        <f t="shared" ca="1" si="1"/>
        <v xml:space="preserve">20% increased Effect of Shock you inflict with Critical Strikes; 20% increased Damage; 30% increased Critical Strike Chance; 5% increased Attack and Cast Speed; </v>
      </c>
    </row>
    <row r="75" spans="1:8">
      <c r="A75" t="s">
        <v>352</v>
      </c>
      <c r="B75" t="s">
        <v>219</v>
      </c>
      <c r="C75" t="s">
        <v>419</v>
      </c>
      <c r="D75" t="s">
        <v>975</v>
      </c>
      <c r="E75" s="5">
        <v>1</v>
      </c>
      <c r="F75">
        <v>0</v>
      </c>
      <c r="G75">
        <f>VLOOKUP(B75,Sheet9!A:B,2,0)</f>
        <v>2</v>
      </c>
      <c r="H75" t="str">
        <f t="shared" ca="1" si="1"/>
        <v xml:space="preserve">20% increased Damage; 30% increased Critical Strike Chance; </v>
      </c>
    </row>
    <row r="76" spans="1:8" hidden="1">
      <c r="B76" t="str">
        <f>B75</f>
        <v>Basics of Pain</v>
      </c>
      <c r="C76" t="s">
        <v>420</v>
      </c>
      <c r="D76" t="s">
        <v>976</v>
      </c>
      <c r="E76" s="5">
        <v>2</v>
      </c>
      <c r="F76">
        <v>1</v>
      </c>
      <c r="G76">
        <f>VLOOKUP(B76,Sheet9!A:B,2,0)</f>
        <v>2</v>
      </c>
      <c r="H76" t="str">
        <f t="shared" ca="1" si="1"/>
        <v xml:space="preserve">30% increased Critical Strike Chance; 5% increased Attack and Cast Speed; </v>
      </c>
    </row>
    <row r="77" spans="1:8">
      <c r="A77" t="s">
        <v>352</v>
      </c>
      <c r="B77" t="s">
        <v>220</v>
      </c>
      <c r="C77" t="s">
        <v>421</v>
      </c>
      <c r="D77" t="s">
        <v>977</v>
      </c>
      <c r="E77" s="5">
        <v>1</v>
      </c>
      <c r="F77">
        <v>0</v>
      </c>
      <c r="G77">
        <f>VLOOKUP(B77,Sheet9!A:B,2,0)</f>
        <v>3</v>
      </c>
      <c r="H77" t="str">
        <f t="shared" ca="1" si="1"/>
        <v xml:space="preserve">5% increased Attack and Cast Speed; 25% increased Critical Strike Chance; 5% increased Movement Speed if you've dealt a Critical Strike Recently; </v>
      </c>
    </row>
    <row r="78" spans="1:8" hidden="1">
      <c r="B78" t="str">
        <f>B77</f>
        <v>Quick Getaway</v>
      </c>
      <c r="C78" t="s">
        <v>422</v>
      </c>
      <c r="D78" t="s">
        <v>978</v>
      </c>
      <c r="E78" s="5">
        <v>2</v>
      </c>
      <c r="F78">
        <v>0</v>
      </c>
      <c r="G78">
        <f>VLOOKUP(B78,Sheet9!A:B,2,0)</f>
        <v>3</v>
      </c>
      <c r="H78" t="str">
        <f t="shared" ca="1" si="1"/>
        <v xml:space="preserve">25% increased Critical Strike Chance; 5% increased Movement Speed if you've dealt a Critical Strike Recently; 15% increased Area of Effect if you've Killed Recently; </v>
      </c>
    </row>
    <row r="79" spans="1:8" hidden="1">
      <c r="B79" t="str">
        <f>B78</f>
        <v>Quick Getaway</v>
      </c>
      <c r="C79" t="s">
        <v>423</v>
      </c>
      <c r="D79" t="s">
        <v>979</v>
      </c>
      <c r="E79" s="5">
        <v>3</v>
      </c>
      <c r="F79">
        <v>1</v>
      </c>
      <c r="G79">
        <f>VLOOKUP(B79,Sheet9!A:B,2,0)</f>
        <v>3</v>
      </c>
      <c r="H79" t="str">
        <f t="shared" ca="1" si="1"/>
        <v xml:space="preserve">5% increased Movement Speed if you've dealt a Critical Strike Recently; 15% increased Area of Effect if you've Killed Recently; 10% increased Area of Effect if you've Killed at least 5 Enemies Recently; </v>
      </c>
    </row>
    <row r="80" spans="1:8">
      <c r="A80" t="s">
        <v>352</v>
      </c>
      <c r="B80" t="s">
        <v>228</v>
      </c>
      <c r="C80" t="s">
        <v>424</v>
      </c>
      <c r="D80" t="s">
        <v>980</v>
      </c>
      <c r="E80" s="5">
        <v>1</v>
      </c>
      <c r="F80">
        <v>0</v>
      </c>
      <c r="G80">
        <f>VLOOKUP(B80,Sheet9!A:B,2,0)</f>
        <v>3</v>
      </c>
      <c r="H80" t="str">
        <f t="shared" ca="1" si="1"/>
        <v xml:space="preserve">15% increased Area of Effect if you've Killed Recently; 10% increased Area of Effect if you've Killed at least 5 Enemies Recently; 10% increased Area Damage; </v>
      </c>
    </row>
    <row r="81" spans="1:8" hidden="1">
      <c r="B81" t="str">
        <f>B80</f>
        <v>Assert Dominance</v>
      </c>
      <c r="C81" t="s">
        <v>425</v>
      </c>
      <c r="D81" t="s">
        <v>981</v>
      </c>
      <c r="E81" s="5">
        <v>2</v>
      </c>
      <c r="F81">
        <v>0</v>
      </c>
      <c r="G81">
        <f>VLOOKUP(B81,Sheet9!A:B,2,0)</f>
        <v>3</v>
      </c>
      <c r="H81" t="str">
        <f t="shared" ca="1" si="1"/>
        <v xml:space="preserve">10% increased Area of Effect if you've Killed at least 5 Enemies Recently; 10% increased Area Damage; 3% increased Area of Effect per Power Charge; </v>
      </c>
    </row>
    <row r="82" spans="1:8" hidden="1">
      <c r="B82" t="str">
        <f>B81</f>
        <v>Assert Dominance</v>
      </c>
      <c r="C82" t="s">
        <v>29</v>
      </c>
      <c r="D82" t="s">
        <v>969</v>
      </c>
      <c r="E82" s="5">
        <v>3</v>
      </c>
      <c r="F82">
        <v>1</v>
      </c>
      <c r="G82">
        <f>VLOOKUP(B82,Sheet9!A:B,2,0)</f>
        <v>3</v>
      </c>
      <c r="H82" t="str">
        <f t="shared" ca="1" si="1"/>
        <v xml:space="preserve">10% increased Area Damage; 3% increased Area of Effect per Power Charge; 20% increased Area Damage; </v>
      </c>
    </row>
    <row r="83" spans="1:8">
      <c r="A83" t="s">
        <v>352</v>
      </c>
      <c r="B83" t="s">
        <v>229</v>
      </c>
      <c r="C83" t="s">
        <v>426</v>
      </c>
      <c r="D83" t="s">
        <v>982</v>
      </c>
      <c r="E83" s="5">
        <v>1</v>
      </c>
      <c r="F83">
        <v>0</v>
      </c>
      <c r="G83">
        <f>VLOOKUP(B83,Sheet9!A:B,2,0)</f>
        <v>2</v>
      </c>
      <c r="H83" t="str">
        <f t="shared" ca="1" si="1"/>
        <v xml:space="preserve">3% increased Area of Effect per Power Charge; 20% increased Area Damage; </v>
      </c>
    </row>
    <row r="84" spans="1:8" hidden="1">
      <c r="B84" t="str">
        <f>B83</f>
        <v>Vast Power</v>
      </c>
      <c r="C84" t="s">
        <v>427</v>
      </c>
      <c r="D84" t="s">
        <v>983</v>
      </c>
      <c r="E84" s="5">
        <v>2</v>
      </c>
      <c r="F84">
        <v>1</v>
      </c>
      <c r="G84">
        <f>VLOOKUP(B84,Sheet9!A:B,2,0)</f>
        <v>2</v>
      </c>
      <c r="H84" t="str">
        <f t="shared" ca="1" si="1"/>
        <v xml:space="preserve">20% increased Area Damage; 20% increased Area Damage; </v>
      </c>
    </row>
    <row r="85" spans="1:8">
      <c r="A85" t="s">
        <v>352</v>
      </c>
      <c r="B85" t="s">
        <v>230</v>
      </c>
      <c r="C85" t="s">
        <v>427</v>
      </c>
      <c r="D85" t="s">
        <v>983</v>
      </c>
      <c r="E85" s="5">
        <v>1</v>
      </c>
      <c r="F85">
        <v>0</v>
      </c>
      <c r="G85">
        <f>VLOOKUP(B85,Sheet9!A:B,2,0)</f>
        <v>2</v>
      </c>
      <c r="H85" t="str">
        <f t="shared" ca="1" si="1"/>
        <v xml:space="preserve">20% increased Area Damage; Area Skills have 10% chance to Knock Enemies Back on Hit; </v>
      </c>
    </row>
    <row r="86" spans="1:8" hidden="1">
      <c r="B86" t="str">
        <f>B85</f>
        <v>Powerful Assault</v>
      </c>
      <c r="C86" t="s">
        <v>428</v>
      </c>
      <c r="D86" t="s">
        <v>984</v>
      </c>
      <c r="E86" s="5">
        <v>2</v>
      </c>
      <c r="F86">
        <v>1</v>
      </c>
      <c r="G86">
        <f>VLOOKUP(B86,Sheet9!A:B,2,0)</f>
        <v>2</v>
      </c>
      <c r="H86" t="str">
        <f t="shared" ca="1" si="1"/>
        <v xml:space="preserve">Area Skills have 10% chance to Knock Enemies Back on Hit; 10% increased Area Damage; </v>
      </c>
    </row>
    <row r="87" spans="1:8">
      <c r="A87" t="s">
        <v>352</v>
      </c>
      <c r="B87" t="s">
        <v>231</v>
      </c>
      <c r="C87" t="s">
        <v>29</v>
      </c>
      <c r="D87" t="s">
        <v>969</v>
      </c>
      <c r="E87" s="5">
        <v>1</v>
      </c>
      <c r="F87">
        <v>0</v>
      </c>
      <c r="G87">
        <f>VLOOKUP(B87,Sheet9!A:B,2,0)</f>
        <v>2</v>
      </c>
      <c r="H87" t="str">
        <f t="shared" ca="1" si="1"/>
        <v xml:space="preserve">10% increased Area Damage; Skills supported by Intensify have +1 to maximum Intensity; </v>
      </c>
    </row>
    <row r="88" spans="1:8" hidden="1">
      <c r="B88" t="str">
        <f>B87</f>
        <v>Intensity</v>
      </c>
      <c r="C88" t="s">
        <v>429</v>
      </c>
      <c r="D88" t="s">
        <v>985</v>
      </c>
      <c r="E88" s="5">
        <v>2</v>
      </c>
      <c r="F88">
        <v>1</v>
      </c>
      <c r="G88">
        <f>VLOOKUP(B88,Sheet9!A:B,2,0)</f>
        <v>2</v>
      </c>
      <c r="H88" t="str">
        <f t="shared" ca="1" si="1"/>
        <v xml:space="preserve">Skills supported by Intensify have +1 to maximum Intensity; 15% increased Area of Effect while wielding a Two Handed Melee Weapon; </v>
      </c>
    </row>
    <row r="89" spans="1:8">
      <c r="A89" t="s">
        <v>352</v>
      </c>
      <c r="B89" t="s">
        <v>232</v>
      </c>
      <c r="C89" t="s">
        <v>430</v>
      </c>
      <c r="D89" t="s">
        <v>986</v>
      </c>
      <c r="E89" s="5">
        <v>1</v>
      </c>
      <c r="F89">
        <v>0</v>
      </c>
      <c r="G89">
        <f>VLOOKUP(B89,Sheet9!A:B,2,0)</f>
        <v>2</v>
      </c>
      <c r="H89" t="str">
        <f t="shared" ca="1" si="1"/>
        <v xml:space="preserve">15% increased Area of Effect while wielding a Two Handed Melee Weapon; 20% increased Area Damage while wielding a Two Handed Melee Weapon; </v>
      </c>
    </row>
    <row r="90" spans="1:8" hidden="1">
      <c r="B90" t="str">
        <f>B89</f>
        <v>Titanic Swings</v>
      </c>
      <c r="C90" t="s">
        <v>431</v>
      </c>
      <c r="D90" t="s">
        <v>987</v>
      </c>
      <c r="E90" s="5">
        <v>2</v>
      </c>
      <c r="F90">
        <v>1</v>
      </c>
      <c r="G90">
        <f>VLOOKUP(B90,Sheet9!A:B,2,0)</f>
        <v>2</v>
      </c>
      <c r="H90" t="str">
        <f t="shared" ca="1" si="1"/>
        <v xml:space="preserve">20% increased Area Damage while wielding a Two Handed Melee Weapon; 10% increased Area of Effect; </v>
      </c>
    </row>
    <row r="91" spans="1:8">
      <c r="A91" t="s">
        <v>352</v>
      </c>
      <c r="B91" t="s">
        <v>65</v>
      </c>
      <c r="C91" t="s">
        <v>413</v>
      </c>
      <c r="D91" t="s">
        <v>968</v>
      </c>
      <c r="E91" s="5">
        <v>1</v>
      </c>
      <c r="F91">
        <v>0</v>
      </c>
      <c r="G91">
        <f>VLOOKUP(B91,Sheet9!A:B,2,0)</f>
        <v>3</v>
      </c>
      <c r="H91" t="str">
        <f t="shared" ca="1" si="1"/>
        <v xml:space="preserve">10% increased Area of Effect; 5% increased maximum Life; 3% increased Character Size; </v>
      </c>
    </row>
    <row r="92" spans="1:8" hidden="1">
      <c r="B92" t="str">
        <f>B91</f>
        <v>Towering Threat</v>
      </c>
      <c r="C92" t="s">
        <v>368</v>
      </c>
      <c r="D92" t="s">
        <v>923</v>
      </c>
      <c r="E92" s="5">
        <v>2</v>
      </c>
      <c r="F92">
        <v>0</v>
      </c>
      <c r="G92">
        <f>VLOOKUP(B92,Sheet9!A:B,2,0)</f>
        <v>3</v>
      </c>
      <c r="H92" t="str">
        <f t="shared" ca="1" si="1"/>
        <v xml:space="preserve">5% increased maximum Life; 3% increased Character Size; 20% increased Totem Placement speed; </v>
      </c>
    </row>
    <row r="93" spans="1:8" hidden="1">
      <c r="B93" t="str">
        <f>B92</f>
        <v>Towering Threat</v>
      </c>
      <c r="C93" t="s">
        <v>432</v>
      </c>
      <c r="D93" t="s">
        <v>988</v>
      </c>
      <c r="E93" s="5">
        <v>3</v>
      </c>
      <c r="F93">
        <v>1</v>
      </c>
      <c r="G93">
        <f>VLOOKUP(B93,Sheet9!A:B,2,0)</f>
        <v>3</v>
      </c>
      <c r="H93" t="str">
        <f t="shared" ca="1" si="1"/>
        <v xml:space="preserve">3% increased Character Size; 20% increased Totem Placement speed; 10% increased Attack and Cast Speed if you've summoned a Totem Recently; </v>
      </c>
    </row>
    <row r="94" spans="1:8">
      <c r="A94" t="s">
        <v>352</v>
      </c>
      <c r="B94" t="s">
        <v>246</v>
      </c>
      <c r="C94" t="s">
        <v>433</v>
      </c>
      <c r="D94" t="s">
        <v>989</v>
      </c>
      <c r="E94" s="5">
        <v>1</v>
      </c>
      <c r="F94">
        <v>0</v>
      </c>
      <c r="G94">
        <f>VLOOKUP(B94,Sheet9!A:B,2,0)</f>
        <v>2</v>
      </c>
      <c r="H94" t="str">
        <f t="shared" ca="1" si="1"/>
        <v xml:space="preserve">20% increased Totem Placement speed; 10% increased Attack and Cast Speed if you've summoned a Totem Recently; </v>
      </c>
    </row>
    <row r="95" spans="1:8" hidden="1">
      <c r="B95" t="str">
        <f>B94</f>
        <v>Ancestral Echo</v>
      </c>
      <c r="C95" t="s">
        <v>434</v>
      </c>
      <c r="D95" t="s">
        <v>990</v>
      </c>
      <c r="E95" s="5">
        <v>2</v>
      </c>
      <c r="F95">
        <v>1</v>
      </c>
      <c r="G95">
        <f>VLOOKUP(B95,Sheet9!A:B,2,0)</f>
        <v>2</v>
      </c>
      <c r="H95" t="str">
        <f t="shared" ca="1" si="1"/>
        <v xml:space="preserve">10% increased Attack and Cast Speed if you've summoned a Totem Recently; 25% increased Totem Damage; </v>
      </c>
    </row>
    <row r="96" spans="1:8">
      <c r="A96" t="s">
        <v>352</v>
      </c>
      <c r="B96" t="s">
        <v>247</v>
      </c>
      <c r="C96" t="s">
        <v>435</v>
      </c>
      <c r="D96" t="s">
        <v>991</v>
      </c>
      <c r="E96" s="5">
        <v>1</v>
      </c>
      <c r="F96">
        <v>0</v>
      </c>
      <c r="G96">
        <f>VLOOKUP(B96,Sheet9!A:B,2,0)</f>
        <v>3</v>
      </c>
      <c r="H96" t="str">
        <f t="shared" ca="1" si="1"/>
        <v xml:space="preserve">25% increased Totem Damage; 25% increased Totem Placement speed; 25% increased Totem Placement range; </v>
      </c>
    </row>
    <row r="97" spans="1:8" hidden="1">
      <c r="B97" t="str">
        <f>B96</f>
        <v>Ancestral Reach</v>
      </c>
      <c r="C97" t="s">
        <v>436</v>
      </c>
      <c r="D97" t="s">
        <v>992</v>
      </c>
      <c r="E97" s="5">
        <v>2</v>
      </c>
      <c r="F97">
        <v>0</v>
      </c>
      <c r="G97">
        <f>VLOOKUP(B97,Sheet9!A:B,2,0)</f>
        <v>3</v>
      </c>
      <c r="H97" t="str">
        <f t="shared" ca="1" si="1"/>
        <v xml:space="preserve">25% increased Totem Placement speed; 25% increased Totem Placement range; 20% increased Totem Damage; </v>
      </c>
    </row>
    <row r="98" spans="1:8" hidden="1">
      <c r="B98" t="str">
        <f>B97</f>
        <v>Ancestral Reach</v>
      </c>
      <c r="C98" t="s">
        <v>437</v>
      </c>
      <c r="D98" t="s">
        <v>993</v>
      </c>
      <c r="E98" s="5">
        <v>3</v>
      </c>
      <c r="F98">
        <v>1</v>
      </c>
      <c r="G98">
        <f>VLOOKUP(B98,Sheet9!A:B,2,0)</f>
        <v>3</v>
      </c>
      <c r="H98" t="str">
        <f t="shared" ca="1" si="1"/>
        <v xml:space="preserve">25% increased Totem Placement range; 20% increased Totem Damage; 30% increased Totem Duration; </v>
      </c>
    </row>
    <row r="99" spans="1:8">
      <c r="A99" t="s">
        <v>352</v>
      </c>
      <c r="B99" t="s">
        <v>248</v>
      </c>
      <c r="C99" t="s">
        <v>438</v>
      </c>
      <c r="D99" t="s">
        <v>994</v>
      </c>
      <c r="E99" s="5">
        <v>1</v>
      </c>
      <c r="F99">
        <v>0</v>
      </c>
      <c r="G99">
        <f>VLOOKUP(B99,Sheet9!A:B,2,0)</f>
        <v>3</v>
      </c>
      <c r="H99" t="str">
        <f t="shared" ca="1" si="1"/>
        <v xml:space="preserve">20% increased Totem Damage; 30% increased Totem Duration; 30% increased Totem Damage if you haven't Summoned a Totem in the past 2 seconds; </v>
      </c>
    </row>
    <row r="100" spans="1:8" hidden="1">
      <c r="B100" t="str">
        <f>B99</f>
        <v>Ancestral Might</v>
      </c>
      <c r="C100" t="s">
        <v>439</v>
      </c>
      <c r="D100" t="s">
        <v>995</v>
      </c>
      <c r="E100" s="5">
        <v>2</v>
      </c>
      <c r="F100">
        <v>0</v>
      </c>
      <c r="G100">
        <f>VLOOKUP(B100,Sheet9!A:B,2,0)</f>
        <v>3</v>
      </c>
      <c r="H100" t="str">
        <f t="shared" ca="1" si="1"/>
        <v xml:space="preserve">30% increased Totem Duration; 30% increased Totem Damage if you haven't Summoned a Totem in the past 2 seconds; 30% increased Totem Life; </v>
      </c>
    </row>
    <row r="101" spans="1:8" hidden="1">
      <c r="B101" t="str">
        <f>B100</f>
        <v>Ancestral Might</v>
      </c>
      <c r="C101" t="s">
        <v>440</v>
      </c>
      <c r="D101" t="s">
        <v>996</v>
      </c>
      <c r="E101" s="5">
        <v>3</v>
      </c>
      <c r="F101">
        <v>1</v>
      </c>
      <c r="G101">
        <f>VLOOKUP(B101,Sheet9!A:B,2,0)</f>
        <v>3</v>
      </c>
      <c r="H101" t="str">
        <f t="shared" ca="1" si="1"/>
        <v xml:space="preserve">30% increased Totem Damage if you haven't Summoned a Totem in the past 2 seconds; 30% increased Totem Life; Totems have 10% additional Physical Damage Reduction; </v>
      </c>
    </row>
    <row r="102" spans="1:8">
      <c r="A102" t="s">
        <v>352</v>
      </c>
      <c r="B102" t="s">
        <v>249</v>
      </c>
      <c r="C102" t="s">
        <v>441</v>
      </c>
      <c r="D102" t="s">
        <v>997</v>
      </c>
      <c r="E102" s="5">
        <v>1</v>
      </c>
      <c r="F102">
        <v>0</v>
      </c>
      <c r="G102">
        <f>VLOOKUP(B102,Sheet9!A:B,2,0)</f>
        <v>3</v>
      </c>
      <c r="H102" t="str">
        <f t="shared" ca="1" si="1"/>
        <v xml:space="preserve">30% increased Totem Life; Totems have 10% additional Physical Damage Reduction; Totems gain +40% to Chaos Resistance; </v>
      </c>
    </row>
    <row r="103" spans="1:8" hidden="1">
      <c r="B103" t="str">
        <f>B102</f>
        <v>Ancestral Preservation</v>
      </c>
      <c r="C103" t="s">
        <v>442</v>
      </c>
      <c r="D103" t="s">
        <v>998</v>
      </c>
      <c r="E103" s="5">
        <v>2</v>
      </c>
      <c r="F103">
        <v>0</v>
      </c>
      <c r="G103">
        <f>VLOOKUP(B103,Sheet9!A:B,2,0)</f>
        <v>3</v>
      </c>
      <c r="H103" t="str">
        <f t="shared" ca="1" si="1"/>
        <v xml:space="preserve">Totems have 10% additional Physical Damage Reduction; Totems gain +40% to Chaos Resistance; 30% increased Totem Damage; </v>
      </c>
    </row>
    <row r="104" spans="1:8" hidden="1">
      <c r="B104" t="str">
        <f>B103</f>
        <v>Ancestral Preservation</v>
      </c>
      <c r="C104" t="s">
        <v>443</v>
      </c>
      <c r="D104" t="s">
        <v>999</v>
      </c>
      <c r="E104" s="5">
        <v>3</v>
      </c>
      <c r="F104">
        <v>1</v>
      </c>
      <c r="G104">
        <f>VLOOKUP(B104,Sheet9!A:B,2,0)</f>
        <v>3</v>
      </c>
      <c r="H104" t="str">
        <f t="shared" ca="1" si="1"/>
        <v xml:space="preserve">Totems gain +40% to Chaos Resistance; 30% increased Totem Damage; Totems Hinder Enemies near them when Summoned, with 25% reduced Movement Speed; </v>
      </c>
    </row>
    <row r="105" spans="1:8">
      <c r="A105" t="s">
        <v>352</v>
      </c>
      <c r="B105" t="s">
        <v>250</v>
      </c>
      <c r="C105" t="s">
        <v>444</v>
      </c>
      <c r="D105" t="s">
        <v>1000</v>
      </c>
      <c r="E105" s="5">
        <v>1</v>
      </c>
      <c r="F105">
        <v>0</v>
      </c>
      <c r="G105">
        <f>VLOOKUP(B105,Sheet9!A:B,2,0)</f>
        <v>2</v>
      </c>
      <c r="H105" t="str">
        <f t="shared" ca="1" si="1"/>
        <v xml:space="preserve">30% increased Totem Damage; Totems Hinder Enemies near them when Summoned, with 25% reduced Movement Speed; </v>
      </c>
    </row>
    <row r="106" spans="1:8" hidden="1">
      <c r="B106" t="str">
        <f>B105</f>
        <v>Snaring Spirits</v>
      </c>
      <c r="C106" t="s">
        <v>445</v>
      </c>
      <c r="D106" t="s">
        <v>1001</v>
      </c>
      <c r="E106" s="5">
        <v>2</v>
      </c>
      <c r="F106">
        <v>1</v>
      </c>
      <c r="G106">
        <f>VLOOKUP(B106,Sheet9!A:B,2,0)</f>
        <v>2</v>
      </c>
      <c r="H106" t="str">
        <f t="shared" ca="1" si="1"/>
        <v xml:space="preserve">Totems Hinder Enemies near them when Summoned, with 25% reduced Movement Speed; 20% increased Totem Damage; </v>
      </c>
    </row>
    <row r="107" spans="1:8">
      <c r="A107" t="s">
        <v>352</v>
      </c>
      <c r="B107" t="s">
        <v>251</v>
      </c>
      <c r="C107" t="s">
        <v>438</v>
      </c>
      <c r="D107" t="s">
        <v>994</v>
      </c>
      <c r="E107" s="5">
        <v>1</v>
      </c>
      <c r="F107">
        <v>0</v>
      </c>
      <c r="G107">
        <f>VLOOKUP(B107,Sheet9!A:B,2,0)</f>
        <v>3</v>
      </c>
      <c r="H107" t="str">
        <f t="shared" ca="1" si="1"/>
        <v xml:space="preserve">20% increased Totem Damage; 20% increased Totem Duration; Attack Skills have +1 to maximum number of Summoned Ballista Totems; </v>
      </c>
    </row>
    <row r="108" spans="1:8" hidden="1">
      <c r="B108" t="str">
        <f>B107</f>
        <v>Sleepless Sentries</v>
      </c>
      <c r="C108" t="s">
        <v>446</v>
      </c>
      <c r="D108" t="s">
        <v>1002</v>
      </c>
      <c r="E108" s="5">
        <v>2</v>
      </c>
      <c r="F108">
        <v>0</v>
      </c>
      <c r="G108">
        <f>VLOOKUP(B108,Sheet9!A:B,2,0)</f>
        <v>3</v>
      </c>
      <c r="H108" t="str">
        <f t="shared" ca="1" si="1"/>
        <v xml:space="preserve">20% increased Totem Duration; Attack Skills have +1 to maximum number of Summoned Ballista Totems; 30% increased Effect of Buffs granted by your Active Ancestor Totems; </v>
      </c>
    </row>
    <row r="109" spans="1:8" hidden="1">
      <c r="B109" t="str">
        <f>B108</f>
        <v>Sleepless Sentries</v>
      </c>
      <c r="C109" t="s">
        <v>447</v>
      </c>
      <c r="D109" t="s">
        <v>1003</v>
      </c>
      <c r="E109" s="5">
        <v>3</v>
      </c>
      <c r="F109">
        <v>1</v>
      </c>
      <c r="G109">
        <f>VLOOKUP(B109,Sheet9!A:B,2,0)</f>
        <v>3</v>
      </c>
      <c r="H109" t="str">
        <f t="shared" ca="1" si="1"/>
        <v xml:space="preserve">Attack Skills have +1 to maximum number of Summoned Ballista Totems; 30% increased Effect of Buffs granted by your Active Ancestor Totems; Totems' Action Speed cannot be modified to below base value; </v>
      </c>
    </row>
    <row r="110" spans="1:8">
      <c r="A110" t="s">
        <v>352</v>
      </c>
      <c r="B110" t="s">
        <v>252</v>
      </c>
      <c r="C110" t="s">
        <v>448</v>
      </c>
      <c r="D110" t="s">
        <v>1004</v>
      </c>
      <c r="E110" s="5">
        <v>1</v>
      </c>
      <c r="F110">
        <v>0</v>
      </c>
      <c r="G110">
        <f>VLOOKUP(B110,Sheet9!A:B,2,0)</f>
        <v>2</v>
      </c>
      <c r="H110" t="str">
        <f t="shared" ca="1" si="1"/>
        <v xml:space="preserve">30% increased Effect of Buffs granted by your Active Ancestor Totems; Totems' Action Speed cannot be modified to below base value; </v>
      </c>
    </row>
    <row r="111" spans="1:8" hidden="1">
      <c r="B111" t="str">
        <f>B110</f>
        <v>Ancestral Guidance</v>
      </c>
      <c r="C111" t="s">
        <v>449</v>
      </c>
      <c r="D111" t="s">
        <v>1005</v>
      </c>
      <c r="E111" s="5">
        <v>2</v>
      </c>
      <c r="F111">
        <v>1</v>
      </c>
      <c r="G111">
        <f>VLOOKUP(B111,Sheet9!A:B,2,0)</f>
        <v>2</v>
      </c>
      <c r="H111" t="str">
        <f t="shared" ca="1" si="1"/>
        <v xml:space="preserve">Totems' Action Speed cannot be modified to below base value; Gain Arcane Surge when you Summon a Totem; </v>
      </c>
    </row>
    <row r="112" spans="1:8">
      <c r="A112" t="s">
        <v>352</v>
      </c>
      <c r="B112" t="s">
        <v>253</v>
      </c>
      <c r="C112" t="s">
        <v>450</v>
      </c>
      <c r="D112" t="s">
        <v>1006</v>
      </c>
      <c r="E112" s="5">
        <v>1</v>
      </c>
      <c r="F112">
        <v>0</v>
      </c>
      <c r="G112">
        <f>VLOOKUP(B112,Sheet9!A:B,2,0)</f>
        <v>2</v>
      </c>
      <c r="H112" t="str">
        <f t="shared" ca="1" si="1"/>
        <v xml:space="preserve">Gain Arcane Surge when you Summon a Totem; Spells cast by Totems deal 25% increased Damage; </v>
      </c>
    </row>
    <row r="113" spans="1:8" hidden="1">
      <c r="B113" t="str">
        <f>B112</f>
        <v>Ancestral Inspiration</v>
      </c>
      <c r="C113" t="s">
        <v>451</v>
      </c>
      <c r="D113" t="s">
        <v>1007</v>
      </c>
      <c r="E113" s="5">
        <v>2</v>
      </c>
      <c r="F113">
        <v>1</v>
      </c>
      <c r="G113">
        <f>VLOOKUP(B113,Sheet9!A:B,2,0)</f>
        <v>2</v>
      </c>
      <c r="H113" t="str">
        <f t="shared" ca="1" si="1"/>
        <v xml:space="preserve">Spells cast by Totems deal 25% increased Damage; Regenerate 1.5% of Life per second while Channelling; </v>
      </c>
    </row>
    <row r="114" spans="1:8">
      <c r="A114" t="s">
        <v>352</v>
      </c>
      <c r="B114" t="s">
        <v>260</v>
      </c>
      <c r="C114" t="s">
        <v>452</v>
      </c>
      <c r="D114" t="s">
        <v>1008</v>
      </c>
      <c r="E114" s="5">
        <v>1</v>
      </c>
      <c r="F114">
        <v>0</v>
      </c>
      <c r="G114">
        <f>VLOOKUP(B114,Sheet9!A:B,2,0)</f>
        <v>2</v>
      </c>
      <c r="H114" t="str">
        <f t="shared" ca="1" si="1"/>
        <v xml:space="preserve">Regenerate 1.5% of Life per second while Channelling; Channelling Skills deal 30% increased Damage; </v>
      </c>
    </row>
    <row r="115" spans="1:8" hidden="1">
      <c r="B115" t="str">
        <f>B114</f>
        <v>Vital Focus</v>
      </c>
      <c r="C115" t="s">
        <v>453</v>
      </c>
      <c r="D115" t="s">
        <v>1009</v>
      </c>
      <c r="E115" s="5">
        <v>2</v>
      </c>
      <c r="F115">
        <v>1</v>
      </c>
      <c r="G115">
        <f>VLOOKUP(B115,Sheet9!A:B,2,0)</f>
        <v>2</v>
      </c>
      <c r="H115" t="str">
        <f t="shared" ca="1" si="1"/>
        <v xml:space="preserve">Channelling Skills deal 30% increased Damage; 5% increased Movement Speed while you have Infusion; </v>
      </c>
    </row>
    <row r="116" spans="1:8">
      <c r="A116" t="s">
        <v>352</v>
      </c>
      <c r="B116" t="s">
        <v>261</v>
      </c>
      <c r="C116" t="s">
        <v>454</v>
      </c>
      <c r="D116" t="s">
        <v>1010</v>
      </c>
      <c r="E116" s="5">
        <v>1</v>
      </c>
      <c r="F116">
        <v>0</v>
      </c>
      <c r="G116">
        <f>VLOOKUP(B116,Sheet9!A:B,2,0)</f>
        <v>2</v>
      </c>
      <c r="H116" t="str">
        <f t="shared" ca="1" si="1"/>
        <v xml:space="preserve">5% increased Movement Speed while you have Infusion; 50% increased Effect of Infusion; </v>
      </c>
    </row>
    <row r="117" spans="1:8" hidden="1">
      <c r="B117" t="str">
        <f>B116</f>
        <v>Rapid Infusion</v>
      </c>
      <c r="C117" t="s">
        <v>455</v>
      </c>
      <c r="D117" t="s">
        <v>1011</v>
      </c>
      <c r="E117" s="5">
        <v>2</v>
      </c>
      <c r="F117">
        <v>1</v>
      </c>
      <c r="G117">
        <f>VLOOKUP(B117,Sheet9!A:B,2,0)</f>
        <v>2</v>
      </c>
      <c r="H117" t="str">
        <f t="shared" ca="1" si="1"/>
        <v xml:space="preserve">50% increased Effect of Infusion; Channelling Skills deal 25% increased Damage; </v>
      </c>
    </row>
    <row r="118" spans="1:8">
      <c r="A118" t="s">
        <v>352</v>
      </c>
      <c r="B118" t="s">
        <v>262</v>
      </c>
      <c r="C118" t="s">
        <v>456</v>
      </c>
      <c r="D118" t="s">
        <v>1012</v>
      </c>
      <c r="E118" s="5">
        <v>1</v>
      </c>
      <c r="F118">
        <v>0</v>
      </c>
      <c r="G118">
        <f>VLOOKUP(B118,Sheet9!A:B,2,0)</f>
        <v>3</v>
      </c>
      <c r="H118" t="str">
        <f t="shared" ca="1" si="1"/>
        <v xml:space="preserve">Channelling Skills deal 25% increased Damage; 15% reduced Mana Cost of Channelling Skills; 40% chance to Avoid being Stunned while Channelling; </v>
      </c>
    </row>
    <row r="119" spans="1:8" hidden="1">
      <c r="B119" t="str">
        <f>B118</f>
        <v>Unwavering Focus</v>
      </c>
      <c r="C119" t="s">
        <v>457</v>
      </c>
      <c r="D119" t="s">
        <v>1013</v>
      </c>
      <c r="E119" s="5">
        <v>2</v>
      </c>
      <c r="F119">
        <v>0</v>
      </c>
      <c r="G119">
        <f>VLOOKUP(B119,Sheet9!A:B,2,0)</f>
        <v>3</v>
      </c>
      <c r="H119" t="str">
        <f t="shared" ca="1" si="1"/>
        <v xml:space="preserve">15% reduced Mana Cost of Channelling Skills; 40% chance to Avoid being Stunned while Channelling; Channelling Skills deal 25% increased Damage; </v>
      </c>
    </row>
    <row r="120" spans="1:8" hidden="1">
      <c r="B120" t="str">
        <f>B119</f>
        <v>Unwavering Focus</v>
      </c>
      <c r="C120" t="s">
        <v>458</v>
      </c>
      <c r="D120" t="s">
        <v>1014</v>
      </c>
      <c r="E120" s="5">
        <v>3</v>
      </c>
      <c r="F120">
        <v>1</v>
      </c>
      <c r="G120">
        <f>VLOOKUP(B120,Sheet9!A:B,2,0)</f>
        <v>3</v>
      </c>
      <c r="H120" t="str">
        <f t="shared" ca="1" si="1"/>
        <v xml:space="preserve">40% chance to Avoid being Stunned while Channelling; Channelling Skills deal 25% increased Damage; 25% chance to gain an Endurance Charge each second while Channelling; </v>
      </c>
    </row>
    <row r="121" spans="1:8">
      <c r="A121" t="s">
        <v>352</v>
      </c>
      <c r="B121" t="s">
        <v>263</v>
      </c>
      <c r="C121" t="s">
        <v>456</v>
      </c>
      <c r="D121" t="s">
        <v>1012</v>
      </c>
      <c r="E121" s="5">
        <v>1</v>
      </c>
      <c r="F121">
        <v>0</v>
      </c>
      <c r="G121">
        <f>VLOOKUP(B121,Sheet9!A:B,2,0)</f>
        <v>2</v>
      </c>
      <c r="H121" t="str">
        <f t="shared" ca="1" si="1"/>
        <v xml:space="preserve">Channelling Skills deal 25% increased Damage; 25% chance to gain an Endurance Charge each second while Channelling; </v>
      </c>
    </row>
    <row r="122" spans="1:8" hidden="1">
      <c r="B122" t="str">
        <f>B121</f>
        <v>Enduring Focus</v>
      </c>
      <c r="C122" t="s">
        <v>459</v>
      </c>
      <c r="D122" t="s">
        <v>1015</v>
      </c>
      <c r="E122" s="5">
        <v>2</v>
      </c>
      <c r="F122">
        <v>1</v>
      </c>
      <c r="G122">
        <f>VLOOKUP(B122,Sheet9!A:B,2,0)</f>
        <v>2</v>
      </c>
      <c r="H122" t="str">
        <f t="shared" ca="1" si="1"/>
        <v xml:space="preserve">25% chance to gain an Endurance Charge each second while Channelling; 50% increased Critical Strike Chance while Channelling; </v>
      </c>
    </row>
    <row r="123" spans="1:8">
      <c r="A123" t="s">
        <v>352</v>
      </c>
      <c r="B123" t="s">
        <v>264</v>
      </c>
      <c r="C123" t="s">
        <v>460</v>
      </c>
      <c r="D123" t="s">
        <v>1016</v>
      </c>
      <c r="E123" s="5">
        <v>1</v>
      </c>
      <c r="F123">
        <v>0</v>
      </c>
      <c r="G123">
        <f>VLOOKUP(B123,Sheet9!A:B,2,0)</f>
        <v>2</v>
      </c>
      <c r="H123" t="str">
        <f t="shared" ca="1" si="1"/>
        <v xml:space="preserve">50% increased Critical Strike Chance while Channelling; +30% to Critical Strike Multiplier if you've been Channelling for at least 1 second; </v>
      </c>
    </row>
    <row r="124" spans="1:8" hidden="1">
      <c r="B124" t="str">
        <f>B123</f>
        <v>Precise Focus</v>
      </c>
      <c r="C124" t="s">
        <v>461</v>
      </c>
      <c r="D124" t="s">
        <v>1017</v>
      </c>
      <c r="E124" s="5">
        <v>2</v>
      </c>
      <c r="F124">
        <v>1</v>
      </c>
      <c r="G124">
        <f>VLOOKUP(B124,Sheet9!A:B,2,0)</f>
        <v>2</v>
      </c>
      <c r="H124" t="str">
        <f t="shared" ca="1" si="1"/>
        <v xml:space="preserve">+30% to Critical Strike Multiplier if you've been Channelling for at least 1 second; Channelling Skills deal 25% increased Damage; </v>
      </c>
    </row>
    <row r="125" spans="1:8">
      <c r="A125" t="s">
        <v>352</v>
      </c>
      <c r="B125" t="s">
        <v>119</v>
      </c>
      <c r="C125" t="s">
        <v>456</v>
      </c>
      <c r="D125" t="s">
        <v>1012</v>
      </c>
      <c r="E125" s="5">
        <v>1</v>
      </c>
      <c r="F125">
        <v>0</v>
      </c>
      <c r="G125">
        <f>VLOOKUP(B125,Sheet9!A:B,2,0)</f>
        <v>3</v>
      </c>
      <c r="H125" t="str">
        <f t="shared" ca="1" si="1"/>
        <v xml:space="preserve">Channelling Skills deal 25% increased Damage; +4% Chance to Block Attack Damage while Channelling; +4% Chance to Block Spell Damage while Channelling; </v>
      </c>
    </row>
    <row r="126" spans="1:8" hidden="1">
      <c r="B126" t="str">
        <f>B125</f>
        <v>Stoic Focus</v>
      </c>
      <c r="C126" t="s">
        <v>462</v>
      </c>
      <c r="D126" t="s">
        <v>1018</v>
      </c>
      <c r="E126" s="5">
        <v>2</v>
      </c>
      <c r="F126">
        <v>0</v>
      </c>
      <c r="G126">
        <f>VLOOKUP(B126,Sheet9!A:B,2,0)</f>
        <v>3</v>
      </c>
      <c r="H126" t="str">
        <f t="shared" ca="1" si="1"/>
        <v xml:space="preserve">+4% Chance to Block Attack Damage while Channelling; +4% Chance to Block Spell Damage while Channelling; Immune to Curses while Channelling; </v>
      </c>
    </row>
    <row r="127" spans="1:8" hidden="1">
      <c r="B127" t="str">
        <f>B126</f>
        <v>Stoic Focus</v>
      </c>
      <c r="C127" t="s">
        <v>463</v>
      </c>
      <c r="D127" t="s">
        <v>1019</v>
      </c>
      <c r="E127" s="5">
        <v>3</v>
      </c>
      <c r="F127">
        <v>1</v>
      </c>
      <c r="G127">
        <f>VLOOKUP(B127,Sheet9!A:B,2,0)</f>
        <v>3</v>
      </c>
      <c r="H127" t="str">
        <f t="shared" ca="1" si="1"/>
        <v xml:space="preserve">+4% Chance to Block Spell Damage while Channelling; Immune to Curses while Channelling; 8% increased Attack and Cast Speed while Channelling; </v>
      </c>
    </row>
    <row r="128" spans="1:8">
      <c r="A128" t="s">
        <v>352</v>
      </c>
      <c r="B128" t="s">
        <v>265</v>
      </c>
      <c r="C128" t="s">
        <v>464</v>
      </c>
      <c r="D128" t="s">
        <v>1020</v>
      </c>
      <c r="E128" s="5">
        <v>1</v>
      </c>
      <c r="F128">
        <v>0</v>
      </c>
      <c r="G128">
        <f>VLOOKUP(B128,Sheet9!A:B,2,0)</f>
        <v>2</v>
      </c>
      <c r="H128" t="str">
        <f t="shared" ca="1" si="1"/>
        <v xml:space="preserve">Immune to Curses while Channelling; 8% increased Attack and Cast Speed while Channelling; </v>
      </c>
    </row>
    <row r="129" spans="1:8" hidden="1">
      <c r="B129" t="str">
        <f>B128</f>
        <v>Hex Breaker</v>
      </c>
      <c r="C129" t="s">
        <v>465</v>
      </c>
      <c r="D129" t="s">
        <v>1021</v>
      </c>
      <c r="E129" s="5">
        <v>2</v>
      </c>
      <c r="F129">
        <v>1</v>
      </c>
      <c r="G129">
        <f>VLOOKUP(B129,Sheet9!A:B,2,0)</f>
        <v>2</v>
      </c>
      <c r="H129" t="str">
        <f t="shared" ca="1" si="1"/>
        <v xml:space="preserve">8% increased Attack and Cast Speed while Channelling; Channelling Skills deal 20% increased Damage; </v>
      </c>
    </row>
    <row r="130" spans="1:8">
      <c r="A130" t="s">
        <v>352</v>
      </c>
      <c r="B130" t="s">
        <v>309</v>
      </c>
      <c r="C130" t="s">
        <v>466</v>
      </c>
      <c r="D130" t="s">
        <v>1022</v>
      </c>
      <c r="E130" s="5">
        <v>1</v>
      </c>
      <c r="F130">
        <v>0</v>
      </c>
      <c r="G130">
        <f>VLOOKUP(B130,Sheet9!A:B,2,0)</f>
        <v>3</v>
      </c>
      <c r="H130" t="str">
        <f t="shared" ca="1" si="1"/>
        <v xml:space="preserve">Channelling Skills deal 20% increased Damage; 5% increased Attack and Cast Speed while Channelling; Gain Arcane Surge after Channelling for 1 second; </v>
      </c>
    </row>
    <row r="131" spans="1:8" hidden="1">
      <c r="B131" t="str">
        <f>B130</f>
        <v>Arcane Adept</v>
      </c>
      <c r="C131" t="s">
        <v>467</v>
      </c>
      <c r="D131" t="s">
        <v>1023</v>
      </c>
      <c r="E131" s="5">
        <v>2</v>
      </c>
      <c r="F131">
        <v>0</v>
      </c>
      <c r="G131">
        <f>VLOOKUP(B131,Sheet9!A:B,2,0)</f>
        <v>3</v>
      </c>
      <c r="H131" t="str">
        <f t="shared" ref="H131:H194" ca="1" si="2">PHONETIC(OFFSET(INDIRECT(ADDRESS(ROW(),4)),,,G131,1))</f>
        <v xml:space="preserve">5% increased Attack and Cast Speed while Channelling; Gain Arcane Surge after Channelling for 1 second; 25% increased Life Recovery from Flasks; </v>
      </c>
    </row>
    <row r="132" spans="1:8" hidden="1">
      <c r="B132" t="str">
        <f>B131</f>
        <v>Arcane Adept</v>
      </c>
      <c r="C132" t="s">
        <v>468</v>
      </c>
      <c r="D132" t="s">
        <v>1024</v>
      </c>
      <c r="E132" s="5">
        <v>3</v>
      </c>
      <c r="F132">
        <v>1</v>
      </c>
      <c r="G132">
        <f>VLOOKUP(B132,Sheet9!A:B,2,0)</f>
        <v>3</v>
      </c>
      <c r="H132" t="str">
        <f t="shared" ca="1" si="2"/>
        <v xml:space="preserve">Gain Arcane Surge after Channelling for 1 second; 25% increased Life Recovery from Flasks; 25% increased Mana Recovery from Flasks; </v>
      </c>
    </row>
    <row r="133" spans="1:8">
      <c r="A133" t="s">
        <v>352</v>
      </c>
      <c r="B133" t="s">
        <v>266</v>
      </c>
      <c r="C133" t="s">
        <v>469</v>
      </c>
      <c r="D133" t="s">
        <v>1025</v>
      </c>
      <c r="E133" s="5">
        <v>1</v>
      </c>
      <c r="F133">
        <v>0</v>
      </c>
      <c r="G133">
        <f>VLOOKUP(B133,Sheet9!A:B,2,0)</f>
        <v>3</v>
      </c>
      <c r="H133" t="str">
        <f t="shared" ca="1" si="2"/>
        <v xml:space="preserve">25% increased Life Recovery from Flasks; 25% increased Mana Recovery from Flasks; 20% increased Flask Effect Duration; </v>
      </c>
    </row>
    <row r="134" spans="1:8" hidden="1">
      <c r="B134" t="str">
        <f>B133</f>
        <v>Distilled Perfection</v>
      </c>
      <c r="C134" t="s">
        <v>470</v>
      </c>
      <c r="D134" t="s">
        <v>1026</v>
      </c>
      <c r="E134" s="5">
        <v>2</v>
      </c>
      <c r="F134">
        <v>0</v>
      </c>
      <c r="G134">
        <f>VLOOKUP(B134,Sheet9!A:B,2,0)</f>
        <v>3</v>
      </c>
      <c r="H134" t="str">
        <f t="shared" ca="1" si="2"/>
        <v xml:space="preserve">25% increased Mana Recovery from Flasks; 20% increased Flask Effect Duration; Non-Unique Flasks applied to you have 10% increased Effect; </v>
      </c>
    </row>
    <row r="135" spans="1:8" hidden="1">
      <c r="B135" t="str">
        <f>B134</f>
        <v>Distilled Perfection</v>
      </c>
      <c r="C135" t="s">
        <v>471</v>
      </c>
      <c r="D135" t="s">
        <v>1027</v>
      </c>
      <c r="E135" s="5">
        <v>3</v>
      </c>
      <c r="F135">
        <v>1</v>
      </c>
      <c r="G135">
        <f>VLOOKUP(B135,Sheet9!A:B,2,0)</f>
        <v>3</v>
      </c>
      <c r="H135" t="str">
        <f t="shared" ca="1" si="2"/>
        <v xml:space="preserve">20% increased Flask Effect Duration; Non-Unique Flasks applied to you have 10% increased Effect; 5% increased Attack and Cast Speed during any Flask Effect; </v>
      </c>
    </row>
    <row r="136" spans="1:8">
      <c r="A136" t="s">
        <v>352</v>
      </c>
      <c r="B136" t="s">
        <v>267</v>
      </c>
      <c r="C136" t="s">
        <v>472</v>
      </c>
      <c r="D136" t="s">
        <v>1028</v>
      </c>
      <c r="E136" s="5">
        <v>1</v>
      </c>
      <c r="F136">
        <v>0</v>
      </c>
      <c r="G136">
        <f>VLOOKUP(B136,Sheet9!A:B,2,0)</f>
        <v>2</v>
      </c>
      <c r="H136" t="str">
        <f t="shared" ca="1" si="2"/>
        <v xml:space="preserve">Non-Unique Flasks applied to you have 10% increased Effect; 5% increased Attack and Cast Speed during any Flask Effect; </v>
      </c>
    </row>
    <row r="137" spans="1:8" hidden="1">
      <c r="B137" t="str">
        <f>B136</f>
        <v>Spiked Concoction</v>
      </c>
      <c r="C137" t="s">
        <v>473</v>
      </c>
      <c r="D137" t="s">
        <v>1029</v>
      </c>
      <c r="E137" s="5">
        <v>2</v>
      </c>
      <c r="F137">
        <v>1</v>
      </c>
      <c r="G137">
        <f>VLOOKUP(B137,Sheet9!A:B,2,0)</f>
        <v>2</v>
      </c>
      <c r="H137" t="str">
        <f t="shared" ca="1" si="2"/>
        <v xml:space="preserve">5% increased Attack and Cast Speed during any Flask Effect; 20% increased Flask Charges gained; </v>
      </c>
    </row>
    <row r="138" spans="1:8">
      <c r="A138" t="s">
        <v>352</v>
      </c>
      <c r="B138" t="s">
        <v>268</v>
      </c>
      <c r="C138" t="s">
        <v>474</v>
      </c>
      <c r="D138" t="s">
        <v>1030</v>
      </c>
      <c r="E138" s="5">
        <v>1</v>
      </c>
      <c r="F138">
        <v>0</v>
      </c>
      <c r="G138">
        <f>VLOOKUP(B138,Sheet9!A:B,2,0)</f>
        <v>2</v>
      </c>
      <c r="H138" t="str">
        <f t="shared" ca="1" si="2"/>
        <v xml:space="preserve">20% increased Flask Charges gained; 20% increased Movement Speed while under no Flask Effects; </v>
      </c>
    </row>
    <row r="139" spans="1:8" hidden="1">
      <c r="B139" t="str">
        <f>B138</f>
        <v>Fasting</v>
      </c>
      <c r="C139" t="s">
        <v>475</v>
      </c>
      <c r="D139" t="s">
        <v>1031</v>
      </c>
      <c r="E139" s="5">
        <v>2</v>
      </c>
      <c r="F139">
        <v>1</v>
      </c>
      <c r="G139">
        <f>VLOOKUP(B139,Sheet9!A:B,2,0)</f>
        <v>2</v>
      </c>
      <c r="H139" t="str">
        <f t="shared" ca="1" si="2"/>
        <v xml:space="preserve">20% increased Movement Speed while under no Flask Effects; 25% increased Life Recovery from Flasks; </v>
      </c>
    </row>
    <row r="140" spans="1:8">
      <c r="A140" t="s">
        <v>352</v>
      </c>
      <c r="B140" t="s">
        <v>269</v>
      </c>
      <c r="C140" t="s">
        <v>469</v>
      </c>
      <c r="D140" t="s">
        <v>1025</v>
      </c>
      <c r="E140" s="5">
        <v>1</v>
      </c>
      <c r="F140">
        <v>0</v>
      </c>
      <c r="G140">
        <f>VLOOKUP(B140,Sheet9!A:B,2,0)</f>
        <v>3</v>
      </c>
      <c r="H140" t="str">
        <f t="shared" ca="1" si="2"/>
        <v xml:space="preserve">25% increased Life Recovery from Flasks; Life Flasks gain 1 Charge every 3 seconds; Remove Bleeding when you use a Life Flask; </v>
      </c>
    </row>
    <row r="141" spans="1:8" hidden="1">
      <c r="B141" t="str">
        <f>B140</f>
        <v>Mender's Wellspring</v>
      </c>
      <c r="C141" t="s">
        <v>476</v>
      </c>
      <c r="D141" t="s">
        <v>1032</v>
      </c>
      <c r="E141" s="5">
        <v>2</v>
      </c>
      <c r="F141">
        <v>0</v>
      </c>
      <c r="G141">
        <f>VLOOKUP(B141,Sheet9!A:B,2,0)</f>
        <v>3</v>
      </c>
      <c r="H141" t="str">
        <f t="shared" ca="1" si="2"/>
        <v xml:space="preserve">Life Flasks gain 1 Charge every 3 seconds; Remove Bleeding when you use a Life Flask; Regenerate 2% of Life per second during any Flask Effect; </v>
      </c>
    </row>
    <row r="142" spans="1:8" hidden="1">
      <c r="B142" t="str">
        <f>B141</f>
        <v>Mender's Wellspring</v>
      </c>
      <c r="C142" t="s">
        <v>477</v>
      </c>
      <c r="D142" t="s">
        <v>1033</v>
      </c>
      <c r="E142" s="5">
        <v>3</v>
      </c>
      <c r="F142">
        <v>1</v>
      </c>
      <c r="G142">
        <f>VLOOKUP(B142,Sheet9!A:B,2,0)</f>
        <v>3</v>
      </c>
      <c r="H142" t="str">
        <f t="shared" ca="1" si="2"/>
        <v xml:space="preserve">Remove Bleeding when you use a Life Flask; Regenerate 2% of Life per second during any Flask Effect; 20% increased Damage during any Flask Effect; </v>
      </c>
    </row>
    <row r="143" spans="1:8">
      <c r="A143" t="s">
        <v>352</v>
      </c>
      <c r="B143" t="s">
        <v>270</v>
      </c>
      <c r="C143" t="s">
        <v>478</v>
      </c>
      <c r="D143" t="s">
        <v>1034</v>
      </c>
      <c r="E143" s="5">
        <v>1</v>
      </c>
      <c r="F143">
        <v>0</v>
      </c>
      <c r="G143">
        <f>VLOOKUP(B143,Sheet9!A:B,2,0)</f>
        <v>2</v>
      </c>
      <c r="H143" t="str">
        <f t="shared" ca="1" si="2"/>
        <v xml:space="preserve">Regenerate 2% of Life per second during any Flask Effect; 20% increased Damage during any Flask Effect; </v>
      </c>
    </row>
    <row r="144" spans="1:8" hidden="1">
      <c r="B144" t="str">
        <f>B143</f>
        <v>Special Reserve</v>
      </c>
      <c r="C144" t="s">
        <v>479</v>
      </c>
      <c r="D144" t="s">
        <v>1035</v>
      </c>
      <c r="E144" s="5">
        <v>2</v>
      </c>
      <c r="F144">
        <v>1</v>
      </c>
      <c r="G144">
        <f>VLOOKUP(B144,Sheet9!A:B,2,0)</f>
        <v>2</v>
      </c>
      <c r="H144" t="str">
        <f t="shared" ca="1" si="2"/>
        <v xml:space="preserve">20% increased Damage during any Flask Effect; 3% additional Physical Damage Reduction during Effect of any Life or Mana Flask; </v>
      </c>
    </row>
    <row r="145" spans="1:8">
      <c r="A145" t="s">
        <v>352</v>
      </c>
      <c r="B145" t="s">
        <v>271</v>
      </c>
      <c r="C145" t="s">
        <v>480</v>
      </c>
      <c r="D145" t="s">
        <v>1036</v>
      </c>
      <c r="E145" s="5">
        <v>1</v>
      </c>
      <c r="F145">
        <v>0</v>
      </c>
      <c r="G145">
        <f>VLOOKUP(B145,Sheet9!A:B,2,0)</f>
        <v>3</v>
      </c>
      <c r="H145" t="str">
        <f t="shared" ca="1" si="2"/>
        <v xml:space="preserve">3% additional Physical Damage Reduction during Effect of any Life or Mana Flask; 25% increased Life Recovery from Flasks; 25% increased Mana Recovery from Flasks; </v>
      </c>
    </row>
    <row r="146" spans="1:8" hidden="1">
      <c r="B146" t="str">
        <f>B145</f>
        <v>Numbing Elixir</v>
      </c>
      <c r="C146" t="s">
        <v>469</v>
      </c>
      <c r="D146" t="s">
        <v>1025</v>
      </c>
      <c r="E146" s="5">
        <v>2</v>
      </c>
      <c r="F146">
        <v>0</v>
      </c>
      <c r="G146">
        <f>VLOOKUP(B146,Sheet9!A:B,2,0)</f>
        <v>3</v>
      </c>
      <c r="H146" t="str">
        <f t="shared" ca="1" si="2"/>
        <v xml:space="preserve">25% increased Life Recovery from Flasks; 25% increased Mana Recovery from Flasks; 20% increased Warcry Cooldown Recovery Speed; </v>
      </c>
    </row>
    <row r="147" spans="1:8" hidden="1">
      <c r="B147" t="str">
        <f>B146</f>
        <v>Numbing Elixir</v>
      </c>
      <c r="C147" t="s">
        <v>470</v>
      </c>
      <c r="D147" t="s">
        <v>1026</v>
      </c>
      <c r="E147" s="5">
        <v>3</v>
      </c>
      <c r="F147">
        <v>1</v>
      </c>
      <c r="G147">
        <f>VLOOKUP(B147,Sheet9!A:B,2,0)</f>
        <v>3</v>
      </c>
      <c r="H147" t="str">
        <f t="shared" ca="1" si="2"/>
        <v xml:space="preserve">25% increased Mana Recovery from Flasks; 20% increased Warcry Cooldown Recovery Speed; You and nearby Party members gain 5 Rage when you Warcry; </v>
      </c>
    </row>
    <row r="148" spans="1:8">
      <c r="A148" t="s">
        <v>352</v>
      </c>
      <c r="B148" t="s">
        <v>206</v>
      </c>
      <c r="C148" t="s">
        <v>481</v>
      </c>
      <c r="D148" t="s">
        <v>1037</v>
      </c>
      <c r="E148" s="5">
        <v>1</v>
      </c>
      <c r="F148">
        <v>0</v>
      </c>
      <c r="G148">
        <f>VLOOKUP(B148,Sheet9!A:B,2,0)</f>
        <v>2</v>
      </c>
      <c r="H148" t="str">
        <f t="shared" ca="1" si="2"/>
        <v xml:space="preserve">20% increased Warcry Cooldown Recovery Speed; You and nearby Party members gain 5 Rage when you Warcry; </v>
      </c>
    </row>
    <row r="149" spans="1:8" hidden="1">
      <c r="B149" t="str">
        <f>B148</f>
        <v>Mob Mentality</v>
      </c>
      <c r="C149" t="s">
        <v>482</v>
      </c>
      <c r="D149" t="s">
        <v>1038</v>
      </c>
      <c r="E149" s="5">
        <v>2</v>
      </c>
      <c r="F149">
        <v>1</v>
      </c>
      <c r="G149">
        <f>VLOOKUP(B149,Sheet9!A:B,2,0)</f>
        <v>2</v>
      </c>
      <c r="H149" t="str">
        <f t="shared" ca="1" si="2"/>
        <v xml:space="preserve">You and nearby Party members gain 5 Rage when you Warcry; 30% increased Warcry Duration; </v>
      </c>
    </row>
    <row r="150" spans="1:8">
      <c r="A150" t="s">
        <v>352</v>
      </c>
      <c r="B150" t="s">
        <v>207</v>
      </c>
      <c r="C150" t="s">
        <v>483</v>
      </c>
      <c r="D150" t="s">
        <v>1039</v>
      </c>
      <c r="E150" s="5">
        <v>1</v>
      </c>
      <c r="F150">
        <v>0</v>
      </c>
      <c r="G150">
        <f>VLOOKUP(B150,Sheet9!A:B,2,0)</f>
        <v>3</v>
      </c>
      <c r="H150" t="str">
        <f t="shared" ca="1" si="2"/>
        <v xml:space="preserve">30% increased Warcry Duration; 30% increased Warcry Buff Effect; Warcries count as having 10 additional nearby Enemies; </v>
      </c>
    </row>
    <row r="151" spans="1:8" hidden="1">
      <c r="B151" t="str">
        <f>B150</f>
        <v>Cry Wolf</v>
      </c>
      <c r="C151" t="s">
        <v>484</v>
      </c>
      <c r="D151" t="s">
        <v>1040</v>
      </c>
      <c r="E151" s="5">
        <v>2</v>
      </c>
      <c r="F151">
        <v>0</v>
      </c>
      <c r="G151">
        <f>VLOOKUP(B151,Sheet9!A:B,2,0)</f>
        <v>3</v>
      </c>
      <c r="H151" t="str">
        <f t="shared" ca="1" si="2"/>
        <v xml:space="preserve">30% increased Warcry Buff Effect; Warcries count as having 10 additional nearby Enemies; 20% increased Warcry Cooldown Recovery Speed; </v>
      </c>
    </row>
    <row r="152" spans="1:8" hidden="1">
      <c r="B152" t="str">
        <f>B151</f>
        <v>Cry Wolf</v>
      </c>
      <c r="C152" t="s">
        <v>485</v>
      </c>
      <c r="D152" t="s">
        <v>1041</v>
      </c>
      <c r="E152" s="5">
        <v>3</v>
      </c>
      <c r="F152">
        <v>1</v>
      </c>
      <c r="G152">
        <f>VLOOKUP(B152,Sheet9!A:B,2,0)</f>
        <v>3</v>
      </c>
      <c r="H152" t="str">
        <f t="shared" ca="1" si="2"/>
        <v xml:space="preserve">Warcries count as having 10 additional nearby Enemies; 20% increased Warcry Cooldown Recovery Speed; Enemies Taunted by your Warcries are Unnerved; </v>
      </c>
    </row>
    <row r="153" spans="1:8">
      <c r="A153" t="s">
        <v>352</v>
      </c>
      <c r="B153" t="s">
        <v>208</v>
      </c>
      <c r="C153" t="s">
        <v>481</v>
      </c>
      <c r="D153" t="s">
        <v>1037</v>
      </c>
      <c r="E153" s="5">
        <v>1</v>
      </c>
      <c r="F153">
        <v>0</v>
      </c>
      <c r="G153">
        <f>VLOOKUP(B153,Sheet9!A:B,2,0)</f>
        <v>3</v>
      </c>
      <c r="H153" t="str">
        <f t="shared" ca="1" si="2"/>
        <v xml:space="preserve">20% increased Warcry Cooldown Recovery Speed; Enemies Taunted by your Warcries are Unnerved; Enemies Taunted by your Warcries are Intimidated; </v>
      </c>
    </row>
    <row r="154" spans="1:8" hidden="1">
      <c r="B154" t="str">
        <f>B153</f>
        <v>Haunting Shout</v>
      </c>
      <c r="C154" t="s">
        <v>486</v>
      </c>
      <c r="D154" t="s">
        <v>1042</v>
      </c>
      <c r="E154" s="5">
        <v>2</v>
      </c>
      <c r="F154">
        <v>0</v>
      </c>
      <c r="G154">
        <f>VLOOKUP(B154,Sheet9!A:B,2,0)</f>
        <v>3</v>
      </c>
      <c r="H154" t="str">
        <f t="shared" ca="1" si="2"/>
        <v xml:space="preserve">Enemies Taunted by your Warcries are Unnerved; Enemies Taunted by your Warcries are Intimidated; 4% additional Physical Damage Reduction if you've Warcried in the past 8 seconds; </v>
      </c>
    </row>
    <row r="155" spans="1:8" hidden="1">
      <c r="B155" t="str">
        <f>B154</f>
        <v>Haunting Shout</v>
      </c>
      <c r="C155" t="s">
        <v>487</v>
      </c>
      <c r="D155" t="s">
        <v>1043</v>
      </c>
      <c r="E155" s="5">
        <v>3</v>
      </c>
      <c r="F155">
        <v>1</v>
      </c>
      <c r="G155">
        <f>VLOOKUP(B155,Sheet9!A:B,2,0)</f>
        <v>3</v>
      </c>
      <c r="H155" t="str">
        <f t="shared" ca="1" si="2"/>
        <v xml:space="preserve">Enemies Taunted by your Warcries are Intimidated; 4% additional Physical Damage Reduction if you've Warcried in the past 8 seconds; 4% chance to deal Double Damage if you've Warcried in the past 8 seconds; </v>
      </c>
    </row>
    <row r="156" spans="1:8">
      <c r="A156" t="s">
        <v>352</v>
      </c>
      <c r="B156" t="s">
        <v>209</v>
      </c>
      <c r="C156" t="s">
        <v>488</v>
      </c>
      <c r="D156" t="s">
        <v>1044</v>
      </c>
      <c r="E156" s="5">
        <v>1</v>
      </c>
      <c r="F156">
        <v>0</v>
      </c>
      <c r="G156">
        <f>VLOOKUP(B156,Sheet9!A:B,2,0)</f>
        <v>2</v>
      </c>
      <c r="H156" t="str">
        <f t="shared" ca="1" si="2"/>
        <v xml:space="preserve">4% additional Physical Damage Reduction if you've Warcried in the past 8 seconds; 4% chance to deal Double Damage if you've Warcried in the past 8 seconds; </v>
      </c>
    </row>
    <row r="157" spans="1:8" hidden="1">
      <c r="B157" t="str">
        <f>B156</f>
        <v>Lead By Example</v>
      </c>
      <c r="C157" t="s">
        <v>489</v>
      </c>
      <c r="D157" t="s">
        <v>1045</v>
      </c>
      <c r="E157" s="5">
        <v>2</v>
      </c>
      <c r="F157">
        <v>1</v>
      </c>
      <c r="G157">
        <f>VLOOKUP(B157,Sheet9!A:B,2,0)</f>
        <v>2</v>
      </c>
      <c r="H157" t="str">
        <f t="shared" ca="1" si="2"/>
        <v xml:space="preserve">4% chance to deal Double Damage if you've Warcried in the past 8 seconds; 15% increased Warcry Buff Effect; </v>
      </c>
    </row>
    <row r="158" spans="1:8">
      <c r="A158" t="s">
        <v>352</v>
      </c>
      <c r="B158" t="s">
        <v>210</v>
      </c>
      <c r="C158" t="s">
        <v>26</v>
      </c>
      <c r="D158" t="s">
        <v>1046</v>
      </c>
      <c r="E158" s="5">
        <v>1</v>
      </c>
      <c r="F158">
        <v>0</v>
      </c>
      <c r="G158">
        <f>VLOOKUP(B158,Sheet9!A:B,2,0)</f>
        <v>3</v>
      </c>
      <c r="H158" t="str">
        <f t="shared" ca="1" si="2"/>
        <v xml:space="preserve">15% increased Warcry Buff Effect; 40% increased Critical Strike Chance against Taunted Enemies; +15% to Critical Strike Multiplier against Taunted Enemies; </v>
      </c>
    </row>
    <row r="159" spans="1:8" hidden="1">
      <c r="B159" t="str">
        <f>B158</f>
        <v>Provocateur</v>
      </c>
      <c r="C159" t="s">
        <v>490</v>
      </c>
      <c r="D159" t="s">
        <v>1047</v>
      </c>
      <c r="E159" s="5">
        <v>2</v>
      </c>
      <c r="F159">
        <v>0</v>
      </c>
      <c r="G159">
        <f>VLOOKUP(B159,Sheet9!A:B,2,0)</f>
        <v>3</v>
      </c>
      <c r="H159" t="str">
        <f t="shared" ca="1" si="2"/>
        <v xml:space="preserve">40% increased Critical Strike Chance against Taunted Enemies; +15% to Critical Strike Multiplier against Taunted Enemies; 20% increased Warcry Cooldown Recovery Speed; </v>
      </c>
    </row>
    <row r="160" spans="1:8" hidden="1">
      <c r="B160" t="str">
        <f>B159</f>
        <v>Provocateur</v>
      </c>
      <c r="C160" t="s">
        <v>491</v>
      </c>
      <c r="D160" t="s">
        <v>1048</v>
      </c>
      <c r="E160" s="5">
        <v>3</v>
      </c>
      <c r="F160">
        <v>1</v>
      </c>
      <c r="G160">
        <f>VLOOKUP(B160,Sheet9!A:B,2,0)</f>
        <v>3</v>
      </c>
      <c r="H160" t="str">
        <f t="shared" ca="1" si="2"/>
        <v xml:space="preserve">+15% to Critical Strike Multiplier against Taunted Enemies; 20% increased Warcry Cooldown Recovery Speed; 50% increased Melee Critical Strike Chance if you've Warcried Recently; </v>
      </c>
    </row>
    <row r="161" spans="1:8">
      <c r="A161" t="s">
        <v>352</v>
      </c>
      <c r="B161" t="s">
        <v>211</v>
      </c>
      <c r="C161" t="s">
        <v>481</v>
      </c>
      <c r="D161" t="s">
        <v>1037</v>
      </c>
      <c r="E161" s="5">
        <v>1</v>
      </c>
      <c r="F161">
        <v>0</v>
      </c>
      <c r="G161">
        <f>VLOOKUP(B161,Sheet9!A:B,2,0)</f>
        <v>3</v>
      </c>
      <c r="H161" t="str">
        <f t="shared" ca="1" si="2"/>
        <v xml:space="preserve">20% increased Warcry Cooldown Recovery Speed; 50% increased Melee Critical Strike Chance if you've Warcried Recently; +35% to Melee Critical Strike Multiplier if you've Warcried Recently; </v>
      </c>
    </row>
    <row r="162" spans="1:8" hidden="1">
      <c r="B162" t="str">
        <f>B161</f>
        <v>Warning Call</v>
      </c>
      <c r="C162" t="s">
        <v>492</v>
      </c>
      <c r="D162" t="s">
        <v>1049</v>
      </c>
      <c r="E162" s="5">
        <v>2</v>
      </c>
      <c r="F162">
        <v>0</v>
      </c>
      <c r="G162">
        <f>VLOOKUP(B162,Sheet9!A:B,2,0)</f>
        <v>3</v>
      </c>
      <c r="H162" t="str">
        <f t="shared" ca="1" si="2"/>
        <v xml:space="preserve">50% increased Melee Critical Strike Chance if you've Warcried Recently; +35% to Melee Critical Strike Multiplier if you've Warcried Recently; Warcry Skills have 40% increased Area of Effect; </v>
      </c>
    </row>
    <row r="163" spans="1:8" hidden="1">
      <c r="B163" t="str">
        <f>B162</f>
        <v>Warning Call</v>
      </c>
      <c r="C163" t="s">
        <v>493</v>
      </c>
      <c r="D163" t="s">
        <v>1050</v>
      </c>
      <c r="E163" s="5">
        <v>3</v>
      </c>
      <c r="F163">
        <v>1</v>
      </c>
      <c r="G163">
        <f>VLOOKUP(B163,Sheet9!A:B,2,0)</f>
        <v>3</v>
      </c>
      <c r="H163" t="str">
        <f t="shared" ca="1" si="2"/>
        <v xml:space="preserve">+35% to Melee Critical Strike Multiplier if you've Warcried Recently; Warcry Skills have 40% increased Area of Effect; Enemies Taunted by you take 5% increased Damage; </v>
      </c>
    </row>
    <row r="164" spans="1:8">
      <c r="A164" t="s">
        <v>352</v>
      </c>
      <c r="B164" t="s">
        <v>212</v>
      </c>
      <c r="C164" t="s">
        <v>494</v>
      </c>
      <c r="D164" t="s">
        <v>1051</v>
      </c>
      <c r="E164" s="5">
        <v>1</v>
      </c>
      <c r="F164">
        <v>0</v>
      </c>
      <c r="G164">
        <f>VLOOKUP(B164,Sheet9!A:B,2,0)</f>
        <v>2</v>
      </c>
      <c r="H164" t="str">
        <f t="shared" ca="1" si="2"/>
        <v xml:space="preserve">Warcry Skills have 40% increased Area of Effect; Enemies Taunted by you take 5% increased Damage; </v>
      </c>
    </row>
    <row r="165" spans="1:8" hidden="1">
      <c r="B165" t="str">
        <f>B164</f>
        <v>Rattling Bellow</v>
      </c>
      <c r="C165" t="s">
        <v>495</v>
      </c>
      <c r="D165" t="s">
        <v>1052</v>
      </c>
      <c r="E165" s="5">
        <v>2</v>
      </c>
      <c r="F165">
        <v>1</v>
      </c>
      <c r="G165">
        <f>VLOOKUP(B165,Sheet9!A:B,2,0)</f>
        <v>2</v>
      </c>
      <c r="H165" t="str">
        <f t="shared" ca="1" si="2"/>
        <v xml:space="preserve">Enemies Taunted by you take 5% increased Damage; Attacks with Axes or Swords grant 1 Rage on Hit, no more than once every second; </v>
      </c>
    </row>
    <row r="166" spans="1:8">
      <c r="A166" t="s">
        <v>352</v>
      </c>
      <c r="B166" t="s">
        <v>274</v>
      </c>
      <c r="C166" t="s">
        <v>496</v>
      </c>
      <c r="D166" t="s">
        <v>1053</v>
      </c>
      <c r="E166" s="5">
        <v>1</v>
      </c>
      <c r="F166">
        <v>0</v>
      </c>
      <c r="G166">
        <f>VLOOKUP(B166,Sheet9!A:B,2,0)</f>
        <v>1</v>
      </c>
      <c r="H166" t="str">
        <f t="shared" ca="1" si="2"/>
        <v xml:space="preserve">Attacks with Axes or Swords grant 1 Rage on Hit, no more than once every second; </v>
      </c>
    </row>
    <row r="167" spans="1:8">
      <c r="A167" t="s">
        <v>352</v>
      </c>
      <c r="B167" t="s">
        <v>59</v>
      </c>
      <c r="C167" t="s">
        <v>497</v>
      </c>
      <c r="D167" t="s">
        <v>1054</v>
      </c>
      <c r="E167" s="5">
        <v>1</v>
      </c>
      <c r="F167">
        <v>0</v>
      </c>
      <c r="G167">
        <f>VLOOKUP(B167,Sheet9!A:B,2,0)</f>
        <v>4</v>
      </c>
      <c r="H167" t="str">
        <f t="shared" ca="1" si="2"/>
        <v xml:space="preserve">15% increased Physical Damage with Axes or Swords; 10% chance to Impale Enemies on Hit with Axes or Swords; 10% increased Impale Effect; Axe or Sword Attacks deal 15% increased Damage with Ailments; </v>
      </c>
    </row>
    <row r="168" spans="1:8" hidden="1">
      <c r="B168" t="str">
        <f>B167</f>
        <v>Run Through</v>
      </c>
      <c r="C168" t="s">
        <v>498</v>
      </c>
      <c r="D168" t="s">
        <v>1055</v>
      </c>
      <c r="E168" s="5">
        <v>2</v>
      </c>
      <c r="F168">
        <v>0</v>
      </c>
      <c r="G168">
        <f>VLOOKUP(B168,Sheet9!A:B,2,0)</f>
        <v>4</v>
      </c>
      <c r="H168" t="str">
        <f t="shared" ca="1" si="2"/>
        <v xml:space="preserve">10% chance to Impale Enemies on Hit with Axes or Swords; 10% increased Impale Effect; Axe or Sword Attacks deal 15% increased Damage with Ailments; 20% increased Physical Damage with Axes or Swords; </v>
      </c>
    </row>
    <row r="169" spans="1:8" hidden="1">
      <c r="B169" t="str">
        <f>B168</f>
        <v>Run Through</v>
      </c>
      <c r="C169" t="s">
        <v>499</v>
      </c>
      <c r="D169" t="s">
        <v>1056</v>
      </c>
      <c r="E169" s="5">
        <v>3</v>
      </c>
      <c r="F169">
        <v>0</v>
      </c>
      <c r="G169">
        <f>VLOOKUP(B169,Sheet9!A:B,2,0)</f>
        <v>4</v>
      </c>
      <c r="H169" t="str">
        <f t="shared" ca="1" si="2"/>
        <v xml:space="preserve">10% increased Impale Effect; Axe or Sword Attacks deal 15% increased Damage with Ailments; 20% increased Physical Damage with Axes or Swords; Axe or Sword Attacks deal 20% increased Damage with Ailments; </v>
      </c>
    </row>
    <row r="170" spans="1:8" hidden="1">
      <c r="B170" t="str">
        <f>B169</f>
        <v>Run Through</v>
      </c>
      <c r="C170" t="s">
        <v>500</v>
      </c>
      <c r="D170" t="s">
        <v>1057</v>
      </c>
      <c r="E170" s="5">
        <v>4</v>
      </c>
      <c r="F170">
        <v>1</v>
      </c>
      <c r="G170">
        <f>VLOOKUP(B170,Sheet9!A:B,2,0)</f>
        <v>4</v>
      </c>
      <c r="H170" t="str">
        <f t="shared" ca="1" si="2"/>
        <v xml:space="preserve">Axe or Sword Attacks deal 15% increased Damage with Ailments; 20% increased Physical Damage with Axes or Swords; Axe or Sword Attacks deal 20% increased Damage with Ailments; +10% to Physical Damage over Time Multiplier while wielding an Axe or Sword; </v>
      </c>
    </row>
    <row r="171" spans="1:8">
      <c r="A171" t="s">
        <v>352</v>
      </c>
      <c r="B171" t="s">
        <v>61</v>
      </c>
      <c r="C171" t="s">
        <v>501</v>
      </c>
      <c r="D171" t="s">
        <v>1058</v>
      </c>
      <c r="E171" s="5">
        <v>1</v>
      </c>
      <c r="F171">
        <v>0</v>
      </c>
      <c r="G171">
        <f>VLOOKUP(B171,Sheet9!A:B,2,0)</f>
        <v>3</v>
      </c>
      <c r="H171" t="str">
        <f t="shared" ca="1" si="2"/>
        <v xml:space="preserve">20% increased Physical Damage with Axes or Swords; Axe or Sword Attacks deal 20% increased Damage with Ailments; +10% to Physical Damage over Time Multiplier while wielding an Axe or Sword; </v>
      </c>
    </row>
    <row r="172" spans="1:8" hidden="1">
      <c r="B172" t="str">
        <f>B171</f>
        <v>Wound Aggravation</v>
      </c>
      <c r="C172" t="s">
        <v>502</v>
      </c>
      <c r="D172" t="s">
        <v>1059</v>
      </c>
      <c r="E172" s="5">
        <v>2</v>
      </c>
      <c r="F172">
        <v>0</v>
      </c>
      <c r="G172">
        <f>VLOOKUP(B172,Sheet9!A:B,2,0)</f>
        <v>3</v>
      </c>
      <c r="H172" t="str">
        <f t="shared" ca="1" si="2"/>
        <v xml:space="preserve">Axe or Sword Attacks deal 20% increased Damage with Ailments; +10% to Physical Damage over Time Multiplier while wielding an Axe or Sword; Gain Fortify for 6 seconds on Melee Hit with a Mace, Sceptre or Staff; </v>
      </c>
    </row>
    <row r="173" spans="1:8" hidden="1">
      <c r="B173" t="str">
        <f>B172</f>
        <v>Wound Aggravation</v>
      </c>
      <c r="C173" t="s">
        <v>503</v>
      </c>
      <c r="D173" t="s">
        <v>1060</v>
      </c>
      <c r="E173" s="5">
        <v>3</v>
      </c>
      <c r="F173">
        <v>1</v>
      </c>
      <c r="G173">
        <f>VLOOKUP(B173,Sheet9!A:B,2,0)</f>
        <v>3</v>
      </c>
      <c r="H173" t="str">
        <f t="shared" ca="1" si="2"/>
        <v xml:space="preserve">+10% to Physical Damage over Time Multiplier while wielding an Axe or Sword; Gain Fortify for 6 seconds on Melee Hit with a Mace, Sceptre or Staff; 30% increased Damage with Maces, Sceptres or Staves; </v>
      </c>
    </row>
    <row r="174" spans="1:8">
      <c r="A174" t="s">
        <v>352</v>
      </c>
      <c r="B174" t="s">
        <v>284</v>
      </c>
      <c r="C174" t="s">
        <v>504</v>
      </c>
      <c r="D174" t="s">
        <v>1061</v>
      </c>
      <c r="E174" s="5">
        <v>1</v>
      </c>
      <c r="F174">
        <v>0</v>
      </c>
      <c r="G174">
        <f>VLOOKUP(B174,Sheet9!A:B,2,0)</f>
        <v>2</v>
      </c>
      <c r="H174" t="str">
        <f t="shared" ca="1" si="2"/>
        <v xml:space="preserve">Gain Fortify for 6 seconds on Melee Hit with a Mace, Sceptre or Staff; 30% increased Damage with Maces, Sceptres or Staves; </v>
      </c>
    </row>
    <row r="175" spans="1:8" hidden="1">
      <c r="B175" t="str">
        <f>B174</f>
        <v>Overlord</v>
      </c>
      <c r="C175" t="s">
        <v>505</v>
      </c>
      <c r="D175" t="s">
        <v>1062</v>
      </c>
      <c r="E175" s="5">
        <v>2</v>
      </c>
      <c r="F175">
        <v>1</v>
      </c>
      <c r="G175">
        <f>VLOOKUP(B175,Sheet9!A:B,2,0)</f>
        <v>2</v>
      </c>
      <c r="H175" t="str">
        <f t="shared" ca="1" si="2"/>
        <v xml:space="preserve">30% increased Damage with Maces, Sceptres or Staves; Mace, Sceptre or Staff Attacks deal 20% increased Damage with Hits and Ailments; </v>
      </c>
    </row>
    <row r="176" spans="1:8">
      <c r="A176" t="s">
        <v>352</v>
      </c>
      <c r="B176" t="s">
        <v>233</v>
      </c>
      <c r="C176" t="s">
        <v>506</v>
      </c>
      <c r="D176" t="s">
        <v>1063</v>
      </c>
      <c r="E176" s="5">
        <v>1</v>
      </c>
      <c r="F176">
        <v>0</v>
      </c>
      <c r="G176">
        <f>VLOOKUP(B176,Sheet9!A:B,2,0)</f>
        <v>2</v>
      </c>
      <c r="H176" t="str">
        <f t="shared" ca="1" si="2"/>
        <v xml:space="preserve">Mace, Sceptre or Staff Attacks deal 20% increased Damage with Hits and Ailments; While stationary, gain 10% increased Area of Effect every second, up to a maximum of 50%; </v>
      </c>
    </row>
    <row r="177" spans="1:8" hidden="1">
      <c r="B177" t="str">
        <f>B176</f>
        <v>Expansive Might</v>
      </c>
      <c r="C177" t="s">
        <v>507</v>
      </c>
      <c r="D177" t="s">
        <v>1064</v>
      </c>
      <c r="E177" s="5">
        <v>2</v>
      </c>
      <c r="F177">
        <v>1</v>
      </c>
      <c r="G177">
        <f>VLOOKUP(B177,Sheet9!A:B,2,0)</f>
        <v>2</v>
      </c>
      <c r="H177" t="str">
        <f t="shared" ca="1" si="2"/>
        <v xml:space="preserve">While stationary, gain 10% increased Area of Effect every second, up to a maximum of 50%; +20 to Strength; </v>
      </c>
    </row>
    <row r="178" spans="1:8">
      <c r="A178" t="s">
        <v>352</v>
      </c>
      <c r="B178" t="s">
        <v>285</v>
      </c>
      <c r="C178" t="s">
        <v>508</v>
      </c>
      <c r="D178" t="s">
        <v>1065</v>
      </c>
      <c r="E178" s="5">
        <v>1</v>
      </c>
      <c r="F178">
        <v>0</v>
      </c>
      <c r="G178">
        <f>VLOOKUP(B178,Sheet9!A:B,2,0)</f>
        <v>3</v>
      </c>
      <c r="H178" t="str">
        <f t="shared" ca="1" si="2"/>
        <v xml:space="preserve">+20 to Strength; Mace, Sceptre or Staff Attacks deal 30% increased Damage with Hits and Ailments; 4% chance to deal Double Damage while wielding a Mace, Sceptre or Staff; </v>
      </c>
    </row>
    <row r="179" spans="1:8" hidden="1">
      <c r="B179" t="str">
        <f>B178</f>
        <v>Weight Advantage</v>
      </c>
      <c r="C179" t="s">
        <v>509</v>
      </c>
      <c r="D179" t="s">
        <v>1066</v>
      </c>
      <c r="E179" s="5">
        <v>2</v>
      </c>
      <c r="F179">
        <v>0</v>
      </c>
      <c r="G179">
        <f>VLOOKUP(B179,Sheet9!A:B,2,0)</f>
        <v>3</v>
      </c>
      <c r="H179" t="str">
        <f t="shared" ca="1" si="2"/>
        <v xml:space="preserve">Mace, Sceptre or Staff Attacks deal 30% increased Damage with Hits and Ailments; 4% chance to deal Double Damage while wielding a Mace, Sceptre or Staff; 10% chance to gain a Power Charge on Non-Critical Strike with a Claw or Dagger; </v>
      </c>
    </row>
    <row r="180" spans="1:8" hidden="1">
      <c r="B180" t="str">
        <f>B179</f>
        <v>Weight Advantage</v>
      </c>
      <c r="C180" t="s">
        <v>510</v>
      </c>
      <c r="D180" t="s">
        <v>1067</v>
      </c>
      <c r="E180" s="5">
        <v>3</v>
      </c>
      <c r="F180">
        <v>1</v>
      </c>
      <c r="G180">
        <f>VLOOKUP(B180,Sheet9!A:B,2,0)</f>
        <v>3</v>
      </c>
      <c r="H180" t="str">
        <f t="shared" ca="1" si="2"/>
        <v xml:space="preserve">4% chance to deal Double Damage while wielding a Mace, Sceptre or Staff; 10% chance to gain a Power Charge on Non-Critical Strike with a Claw or Dagger; +15% to Critical Strike Multiplier with Claws or Daggers; </v>
      </c>
    </row>
    <row r="181" spans="1:8">
      <c r="A181" t="s">
        <v>352</v>
      </c>
      <c r="B181" t="s">
        <v>286</v>
      </c>
      <c r="C181" t="s">
        <v>511</v>
      </c>
      <c r="D181" t="s">
        <v>1068</v>
      </c>
      <c r="E181" s="5">
        <v>1</v>
      </c>
      <c r="F181">
        <v>0</v>
      </c>
      <c r="G181">
        <f>VLOOKUP(B181,Sheet9!A:B,2,0)</f>
        <v>2</v>
      </c>
      <c r="H181" t="str">
        <f t="shared" ca="1" si="2"/>
        <v xml:space="preserve">10% chance to gain a Power Charge on Non-Critical Strike with a Claw or Dagger; +15% to Critical Strike Multiplier with Claws or Daggers; </v>
      </c>
    </row>
    <row r="182" spans="1:8" hidden="1">
      <c r="B182" t="str">
        <f>B181</f>
        <v>Wind-up</v>
      </c>
      <c r="C182" t="s">
        <v>512</v>
      </c>
      <c r="D182" t="s">
        <v>1069</v>
      </c>
      <c r="E182" s="5">
        <v>2</v>
      </c>
      <c r="F182">
        <v>1</v>
      </c>
      <c r="G182">
        <f>VLOOKUP(B182,Sheet9!A:B,2,0)</f>
        <v>2</v>
      </c>
      <c r="H182" t="str">
        <f t="shared" ca="1" si="2"/>
        <v xml:space="preserve">+15% to Critical Strike Multiplier with Claws or Daggers; Attack Skills fire an additional Projectile while wielding a Claw or Dagger; </v>
      </c>
    </row>
    <row r="183" spans="1:8">
      <c r="A183" t="s">
        <v>352</v>
      </c>
      <c r="B183" t="s">
        <v>287</v>
      </c>
      <c r="C183" t="s">
        <v>513</v>
      </c>
      <c r="D183" t="s">
        <v>1070</v>
      </c>
      <c r="E183" s="5">
        <v>1</v>
      </c>
      <c r="F183">
        <v>0</v>
      </c>
      <c r="G183">
        <f>VLOOKUP(B183,Sheet9!A:B,2,0)</f>
        <v>2</v>
      </c>
      <c r="H183" t="str">
        <f t="shared" ca="1" si="2"/>
        <v xml:space="preserve">Attack Skills fire an additional Projectile while wielding a Claw or Dagger; 20% increased Projectile Attack Damage with Claws or Daggers; </v>
      </c>
    </row>
    <row r="184" spans="1:8" hidden="1">
      <c r="B184" t="str">
        <f>B183</f>
        <v>Fan of Blades</v>
      </c>
      <c r="C184" t="s">
        <v>514</v>
      </c>
      <c r="D184" t="s">
        <v>1071</v>
      </c>
      <c r="E184" s="5">
        <v>2</v>
      </c>
      <c r="F184">
        <v>1</v>
      </c>
      <c r="G184">
        <f>VLOOKUP(B184,Sheet9!A:B,2,0)</f>
        <v>2</v>
      </c>
      <c r="H184" t="str">
        <f t="shared" ca="1" si="2"/>
        <v xml:space="preserve">20% increased Projectile Attack Damage with Claws or Daggers; +10% to Damage over Time Multiplier for Poison while wielding a Claw or Dagger; </v>
      </c>
    </row>
    <row r="185" spans="1:8">
      <c r="A185" t="s">
        <v>352</v>
      </c>
      <c r="B185" t="s">
        <v>288</v>
      </c>
      <c r="C185" t="s">
        <v>515</v>
      </c>
      <c r="D185" t="s">
        <v>1072</v>
      </c>
      <c r="E185" s="5">
        <v>1</v>
      </c>
      <c r="F185">
        <v>0</v>
      </c>
      <c r="G185">
        <f>VLOOKUP(B185,Sheet9!A:B,2,0)</f>
        <v>2</v>
      </c>
      <c r="H185" t="str">
        <f t="shared" ca="1" si="2"/>
        <v xml:space="preserve">+10% to Damage over Time Multiplier for Poison while wielding a Claw or Dagger; Enemies Poisoned by you cannot Regenerate Life; </v>
      </c>
    </row>
    <row r="186" spans="1:8" hidden="1">
      <c r="B186" t="str">
        <f>B185</f>
        <v>Disease Vector</v>
      </c>
      <c r="C186" t="s">
        <v>516</v>
      </c>
      <c r="D186" t="s">
        <v>1073</v>
      </c>
      <c r="E186" s="5">
        <v>2</v>
      </c>
      <c r="F186">
        <v>1</v>
      </c>
      <c r="G186">
        <f>VLOOKUP(B186,Sheet9!A:B,2,0)</f>
        <v>2</v>
      </c>
      <c r="H186" t="str">
        <f t="shared" ca="1" si="2"/>
        <v xml:space="preserve">Enemies Poisoned by you cannot Regenerate Life; Arrows gain Damage as they travel farther, dealing up to 50% increased Damage with Hits to targets; </v>
      </c>
    </row>
    <row r="187" spans="1:8">
      <c r="A187" t="s">
        <v>352</v>
      </c>
      <c r="B187" t="s">
        <v>289</v>
      </c>
      <c r="C187" t="s">
        <v>517</v>
      </c>
      <c r="D187" t="s">
        <v>1074</v>
      </c>
      <c r="E187" s="5">
        <v>1</v>
      </c>
      <c r="F187">
        <v>0</v>
      </c>
      <c r="G187">
        <f>VLOOKUP(B187,Sheet9!A:B,2,0)</f>
        <v>2</v>
      </c>
      <c r="H187" t="str">
        <f t="shared" ca="1" si="2"/>
        <v xml:space="preserve">Arrows gain Damage as they travel farther, dealing up to 50% increased Damage with Hits to targets; Arrows gain Critical Strike Chance as they travel farther, up to 100% increased Critical Strike Chance; </v>
      </c>
    </row>
    <row r="188" spans="1:8" hidden="1">
      <c r="B188" t="str">
        <f>B187</f>
        <v>Arcing Shot</v>
      </c>
      <c r="C188" t="s">
        <v>518</v>
      </c>
      <c r="D188" t="s">
        <v>1075</v>
      </c>
      <c r="E188" s="5">
        <v>2</v>
      </c>
      <c r="F188">
        <v>1</v>
      </c>
      <c r="G188">
        <f>VLOOKUP(B188,Sheet9!A:B,2,0)</f>
        <v>2</v>
      </c>
      <c r="H188" t="str">
        <f t="shared" ca="1" si="2"/>
        <v xml:space="preserve">Arrows gain Critical Strike Chance as they travel farther, up to 100% increased Critical Strike Chance; Bow Skills have +10% to Damage over Time Multiplier; </v>
      </c>
    </row>
    <row r="189" spans="1:8">
      <c r="A189" t="s">
        <v>352</v>
      </c>
      <c r="B189" t="s">
        <v>290</v>
      </c>
      <c r="C189" t="s">
        <v>519</v>
      </c>
      <c r="D189" t="s">
        <v>1076</v>
      </c>
      <c r="E189" s="5">
        <v>1</v>
      </c>
      <c r="F189">
        <v>0</v>
      </c>
      <c r="G189">
        <f>VLOOKUP(B189,Sheet9!A:B,2,0)</f>
        <v>3</v>
      </c>
      <c r="H189" t="str">
        <f t="shared" ca="1" si="2"/>
        <v xml:space="preserve">Bow Skills have +10% to Damage over Time Multiplier; Bow Skills have 20% increased Skill Effect Duration; 10% increased Duration of Ailments inflicted while wielding a Bow; </v>
      </c>
    </row>
    <row r="190" spans="1:8" hidden="1">
      <c r="B190" t="str">
        <f>B189</f>
        <v>Tempered Arrowheads</v>
      </c>
      <c r="C190" t="s">
        <v>520</v>
      </c>
      <c r="D190" t="s">
        <v>1077</v>
      </c>
      <c r="E190" s="5">
        <v>2</v>
      </c>
      <c r="F190">
        <v>0</v>
      </c>
      <c r="G190">
        <f>VLOOKUP(B190,Sheet9!A:B,2,0)</f>
        <v>3</v>
      </c>
      <c r="H190" t="str">
        <f t="shared" ca="1" si="2"/>
        <v xml:space="preserve">Bow Skills have 20% increased Skill Effect Duration; 10% increased Duration of Ailments inflicted while wielding a Bow; Bow Skills have 25% increased Area of Effect; </v>
      </c>
    </row>
    <row r="191" spans="1:8" hidden="1">
      <c r="B191" t="str">
        <f>B190</f>
        <v>Tempered Arrowheads</v>
      </c>
      <c r="C191" t="s">
        <v>521</v>
      </c>
      <c r="D191" t="s">
        <v>1078</v>
      </c>
      <c r="E191" s="5">
        <v>3</v>
      </c>
      <c r="F191">
        <v>1</v>
      </c>
      <c r="G191">
        <f>VLOOKUP(B191,Sheet9!A:B,2,0)</f>
        <v>3</v>
      </c>
      <c r="H191" t="str">
        <f t="shared" ca="1" si="2"/>
        <v xml:space="preserve">10% increased Duration of Ailments inflicted while wielding a Bow; Bow Skills have 25% increased Area of Effect; Gain 10% of Wand Physical Damage as Extra Chaos Damage; </v>
      </c>
    </row>
    <row r="192" spans="1:8">
      <c r="A192" t="s">
        <v>352</v>
      </c>
      <c r="B192" t="s">
        <v>291</v>
      </c>
      <c r="C192" t="s">
        <v>522</v>
      </c>
      <c r="D192" t="s">
        <v>1079</v>
      </c>
      <c r="E192" s="5">
        <v>1</v>
      </c>
      <c r="F192">
        <v>0</v>
      </c>
      <c r="G192">
        <f>VLOOKUP(B192,Sheet9!A:B,2,0)</f>
        <v>1</v>
      </c>
      <c r="H192" t="str">
        <f t="shared" ca="1" si="2"/>
        <v xml:space="preserve">Bow Skills have 25% increased Area of Effect; </v>
      </c>
    </row>
    <row r="193" spans="1:8">
      <c r="A193" t="s">
        <v>352</v>
      </c>
      <c r="B193" t="s">
        <v>292</v>
      </c>
      <c r="C193" t="s">
        <v>523</v>
      </c>
      <c r="D193" t="s">
        <v>1080</v>
      </c>
      <c r="E193" s="5">
        <v>1</v>
      </c>
      <c r="F193">
        <v>0</v>
      </c>
      <c r="G193">
        <f>VLOOKUP(B193,Sheet9!A:B,2,0)</f>
        <v>2</v>
      </c>
      <c r="H193" t="str">
        <f t="shared" ca="1" si="2"/>
        <v xml:space="preserve">Gain 10% of Wand Physical Damage as Extra Chaos Damage; Enemies Killed with Wand Hits have a 10% chance to Explode, dealing a quarter of their Life as Chaos Damage; </v>
      </c>
    </row>
    <row r="194" spans="1:8" hidden="1">
      <c r="B194" t="str">
        <f>B193</f>
        <v>Explosive Force</v>
      </c>
      <c r="C194" t="s">
        <v>524</v>
      </c>
      <c r="D194" t="s">
        <v>1081</v>
      </c>
      <c r="E194" s="5">
        <v>2</v>
      </c>
      <c r="F194">
        <v>1</v>
      </c>
      <c r="G194">
        <f>VLOOKUP(B194,Sheet9!A:B,2,0)</f>
        <v>2</v>
      </c>
      <c r="H194" t="str">
        <f t="shared" ca="1" si="2"/>
        <v xml:space="preserve">Enemies Killed with Wand Hits have a 10% chance to Explode, dealing a quarter of their Life as Chaos Damage; 35% increased Damage with Wands if you've dealt a Critical Strike Recently; </v>
      </c>
    </row>
    <row r="195" spans="1:8">
      <c r="A195" t="s">
        <v>352</v>
      </c>
      <c r="B195" t="s">
        <v>293</v>
      </c>
      <c r="C195" t="s">
        <v>525</v>
      </c>
      <c r="D195" t="s">
        <v>1082</v>
      </c>
      <c r="E195" s="5">
        <v>1</v>
      </c>
      <c r="F195">
        <v>0</v>
      </c>
      <c r="G195">
        <f>VLOOKUP(B195,Sheet9!A:B,2,0)</f>
        <v>2</v>
      </c>
      <c r="H195" t="str">
        <f t="shared" ref="H195:H258" ca="1" si="3">PHONETIC(OFFSET(INDIRECT(ADDRESS(ROW(),4)),,,G195,1))</f>
        <v xml:space="preserve">35% increased Damage with Wands if you've dealt a Critical Strike Recently; 50% increased Critical Strike Chance with Wands; </v>
      </c>
    </row>
    <row r="196" spans="1:8" hidden="1">
      <c r="B196" t="str">
        <f>B195</f>
        <v>Opportunistic Fusilade</v>
      </c>
      <c r="C196" t="s">
        <v>526</v>
      </c>
      <c r="D196" t="s">
        <v>1083</v>
      </c>
      <c r="E196" s="5">
        <v>2</v>
      </c>
      <c r="F196">
        <v>1</v>
      </c>
      <c r="G196">
        <f>VLOOKUP(B196,Sheet9!A:B,2,0)</f>
        <v>2</v>
      </c>
      <c r="H196" t="str">
        <f t="shared" ca="1" si="3"/>
        <v xml:space="preserve">50% increased Critical Strike Chance with Wands; Gain 10% of Wand Physical Damage as Extra Lightning Damage; </v>
      </c>
    </row>
    <row r="197" spans="1:8">
      <c r="A197" t="s">
        <v>352</v>
      </c>
      <c r="B197" t="s">
        <v>294</v>
      </c>
      <c r="C197" t="s">
        <v>527</v>
      </c>
      <c r="D197" t="s">
        <v>1084</v>
      </c>
      <c r="E197" s="5">
        <v>1</v>
      </c>
      <c r="F197">
        <v>0</v>
      </c>
      <c r="G197">
        <f>VLOOKUP(B197,Sheet9!A:B,2,0)</f>
        <v>2</v>
      </c>
      <c r="H197" t="str">
        <f t="shared" ca="1" si="3"/>
        <v xml:space="preserve">Gain 10% of Wand Physical Damage as Extra Lightning Damage; 25% of Wand Physical Damage converted to Lightning Damage; </v>
      </c>
    </row>
    <row r="198" spans="1:8" hidden="1">
      <c r="B198" t="str">
        <f>B197</f>
        <v>Storm's Hand</v>
      </c>
      <c r="C198" t="s">
        <v>528</v>
      </c>
      <c r="D198" t="s">
        <v>1085</v>
      </c>
      <c r="E198" s="5">
        <v>2</v>
      </c>
      <c r="F198">
        <v>1</v>
      </c>
      <c r="G198">
        <f>VLOOKUP(B198,Sheet9!A:B,2,0)</f>
        <v>2</v>
      </c>
      <c r="H198" t="str">
        <f t="shared" ca="1" si="3"/>
        <v xml:space="preserve">25% of Wand Physical Damage converted to Lightning Damage; 15% increased Area of Effect if you've Stunned an Enemy with a Two Handed Melee Weapon Recently; </v>
      </c>
    </row>
    <row r="199" spans="1:8">
      <c r="A199" t="s">
        <v>352</v>
      </c>
      <c r="B199" t="s">
        <v>295</v>
      </c>
      <c r="C199" t="s">
        <v>529</v>
      </c>
      <c r="D199" t="s">
        <v>1086</v>
      </c>
      <c r="E199" s="5">
        <v>1</v>
      </c>
      <c r="F199">
        <v>0</v>
      </c>
      <c r="G199">
        <f>VLOOKUP(B199,Sheet9!A:B,2,0)</f>
        <v>3</v>
      </c>
      <c r="H199" t="str">
        <f t="shared" ca="1" si="3"/>
        <v xml:space="preserve">15% increased Area of Effect if you've Stunned an Enemy with a Two Handed Melee Weapon Recently; Attacks with Two Handed Weapons deal 25% increased Damage with Hits and Ailments; 10% reduced Enemy Stun Threshold; </v>
      </c>
    </row>
    <row r="200" spans="1:8" hidden="1">
      <c r="B200" t="str">
        <f>B199</f>
        <v>Battlefield Dominator</v>
      </c>
      <c r="C200" t="s">
        <v>530</v>
      </c>
      <c r="D200" t="s">
        <v>1087</v>
      </c>
      <c r="E200" s="5">
        <v>2</v>
      </c>
      <c r="F200">
        <v>0</v>
      </c>
      <c r="G200">
        <f>VLOOKUP(B200,Sheet9!A:B,2,0)</f>
        <v>3</v>
      </c>
      <c r="H200" t="str">
        <f t="shared" ca="1" si="3"/>
        <v xml:space="preserve">Attacks with Two Handed Weapons deal 25% increased Damage with Hits and Ailments; 10% reduced Enemy Stun Threshold; +20 to Strength; </v>
      </c>
    </row>
    <row r="201" spans="1:8" hidden="1">
      <c r="B201" t="str">
        <f>B200</f>
        <v>Battlefield Dominator</v>
      </c>
      <c r="C201" t="s">
        <v>531</v>
      </c>
      <c r="D201" t="s">
        <v>1088</v>
      </c>
      <c r="E201" s="5">
        <v>3</v>
      </c>
      <c r="F201">
        <v>1</v>
      </c>
      <c r="G201">
        <f>VLOOKUP(B201,Sheet9!A:B,2,0)</f>
        <v>3</v>
      </c>
      <c r="H201" t="str">
        <f t="shared" ca="1" si="3"/>
        <v xml:space="preserve">10% reduced Enemy Stun Threshold; +20 to Strength; 10% increased Attack Speed with Two Handed Melee Weapons; </v>
      </c>
    </row>
    <row r="202" spans="1:8">
      <c r="A202" t="s">
        <v>352</v>
      </c>
      <c r="B202" t="s">
        <v>296</v>
      </c>
      <c r="C202" t="s">
        <v>508</v>
      </c>
      <c r="D202" t="s">
        <v>1065</v>
      </c>
      <c r="E202" s="5">
        <v>1</v>
      </c>
      <c r="F202">
        <v>0</v>
      </c>
      <c r="G202">
        <f>VLOOKUP(B202,Sheet9!A:B,2,0)</f>
        <v>3</v>
      </c>
      <c r="H202" t="str">
        <f t="shared" ca="1" si="3"/>
        <v xml:space="preserve">+20 to Strength; 10% increased Attack Speed with Two Handed Melee Weapons; 10% increased Attack Speed if you have at least 600 Strength; </v>
      </c>
    </row>
    <row r="203" spans="1:8" hidden="1">
      <c r="B203" t="str">
        <f>B202</f>
        <v>Martial Mastery</v>
      </c>
      <c r="C203" t="s">
        <v>532</v>
      </c>
      <c r="D203" t="s">
        <v>1089</v>
      </c>
      <c r="E203" s="5">
        <v>2</v>
      </c>
      <c r="F203">
        <v>0</v>
      </c>
      <c r="G203">
        <f>VLOOKUP(B203,Sheet9!A:B,2,0)</f>
        <v>3</v>
      </c>
      <c r="H203" t="str">
        <f t="shared" ca="1" si="3"/>
        <v xml:space="preserve">10% increased Attack Speed with Two Handed Melee Weapons; 10% increased Attack Speed if you have at least 600 Strength; 8% chance to deal Double Damage if you've dealt a Critical Strike with a Two Handed Melee Weapon Recently; </v>
      </c>
    </row>
    <row r="204" spans="1:8" hidden="1">
      <c r="B204" t="str">
        <f>B203</f>
        <v>Martial Mastery</v>
      </c>
      <c r="C204" t="s">
        <v>533</v>
      </c>
      <c r="D204" t="s">
        <v>1090</v>
      </c>
      <c r="E204" s="5">
        <v>3</v>
      </c>
      <c r="F204">
        <v>1</v>
      </c>
      <c r="G204">
        <f>VLOOKUP(B204,Sheet9!A:B,2,0)</f>
        <v>3</v>
      </c>
      <c r="H204" t="str">
        <f t="shared" ca="1" si="3"/>
        <v xml:space="preserve">10% increased Attack Speed if you have at least 600 Strength; 8% chance to deal Double Damage if you've dealt a Critical Strike with a Two Handed Melee Weapon Recently; 40% increased Critical Strike Chance with Two Handed Melee Weapons; </v>
      </c>
    </row>
    <row r="205" spans="1:8">
      <c r="A205" t="s">
        <v>352</v>
      </c>
      <c r="B205" t="s">
        <v>297</v>
      </c>
      <c r="C205" t="s">
        <v>534</v>
      </c>
      <c r="D205" t="s">
        <v>1091</v>
      </c>
      <c r="E205" s="5">
        <v>1</v>
      </c>
      <c r="F205">
        <v>0</v>
      </c>
      <c r="G205">
        <f>VLOOKUP(B205,Sheet9!A:B,2,0)</f>
        <v>2</v>
      </c>
      <c r="H205" t="str">
        <f t="shared" ca="1" si="3"/>
        <v xml:space="preserve">8% chance to deal Double Damage if you've dealt a Critical Strike with a Two Handed Melee Weapon Recently; 40% increased Critical Strike Chance with Two Handed Melee Weapons; </v>
      </c>
    </row>
    <row r="206" spans="1:8" hidden="1">
      <c r="B206" t="str">
        <f>B205</f>
        <v>Surefooted Striker</v>
      </c>
      <c r="C206" t="s">
        <v>535</v>
      </c>
      <c r="D206" t="s">
        <v>1092</v>
      </c>
      <c r="E206" s="5">
        <v>2</v>
      </c>
      <c r="F206">
        <v>1</v>
      </c>
      <c r="G206">
        <f>VLOOKUP(B206,Sheet9!A:B,2,0)</f>
        <v>2</v>
      </c>
      <c r="H206" t="str">
        <f t="shared" ca="1" si="3"/>
        <v xml:space="preserve">40% increased Critical Strike Chance with Two Handed Melee Weapons; +15 to Dexterity and Intelligence; </v>
      </c>
    </row>
    <row r="207" spans="1:8">
      <c r="A207" t="s">
        <v>352</v>
      </c>
      <c r="B207" t="s">
        <v>298</v>
      </c>
      <c r="C207" t="s">
        <v>536</v>
      </c>
      <c r="D207" t="s">
        <v>1093</v>
      </c>
      <c r="E207" s="5">
        <v>1</v>
      </c>
      <c r="F207">
        <v>0</v>
      </c>
      <c r="G207">
        <f>VLOOKUP(B207,Sheet9!A:B,2,0)</f>
        <v>4</v>
      </c>
      <c r="H207" t="str">
        <f t="shared" ca="1" si="3"/>
        <v xml:space="preserve">+15 to Dexterity and Intelligence; 5% increased Attack Speed with Two Handed Melee Weapons; 15% increased Accuracy Rating with Two Handed Melee Weapons; 25% increased Critical Strike Chance with Two Handed Melee Weapons; </v>
      </c>
    </row>
    <row r="208" spans="1:8" hidden="1">
      <c r="B208" t="str">
        <f>B207</f>
        <v>Graceful Execution</v>
      </c>
      <c r="C208" t="s">
        <v>537</v>
      </c>
      <c r="D208" t="s">
        <v>1094</v>
      </c>
      <c r="E208" s="5">
        <v>2</v>
      </c>
      <c r="F208">
        <v>0</v>
      </c>
      <c r="G208">
        <f>VLOOKUP(B208,Sheet9!A:B,2,0)</f>
        <v>4</v>
      </c>
      <c r="H208" t="str">
        <f t="shared" ca="1" si="3"/>
        <v xml:space="preserve">5% increased Attack Speed with Two Handed Melee Weapons; 15% increased Accuracy Rating with Two Handed Melee Weapons; 25% increased Critical Strike Chance with Two Handed Melee Weapons; Attacks with Two Handed Melee Weapons deal 20% increased Damage with Hits and Ailments; </v>
      </c>
    </row>
    <row r="209" spans="1:8" hidden="1">
      <c r="B209" t="str">
        <f>B208</f>
        <v>Graceful Execution</v>
      </c>
      <c r="C209" t="s">
        <v>538</v>
      </c>
      <c r="D209" t="s">
        <v>1095</v>
      </c>
      <c r="E209" s="5">
        <v>3</v>
      </c>
      <c r="F209">
        <v>0</v>
      </c>
      <c r="G209">
        <f>VLOOKUP(B209,Sheet9!A:B,2,0)</f>
        <v>4</v>
      </c>
      <c r="H209" t="str">
        <f t="shared" ca="1" si="3"/>
        <v xml:space="preserve">15% increased Accuracy Rating with Two Handed Melee Weapons; 25% increased Critical Strike Chance with Two Handed Melee Weapons; Attacks with Two Handed Melee Weapons deal 20% increased Damage with Hits and Ailments; 40% increased Damage with Hits and Ailments against Unique Enemies; </v>
      </c>
    </row>
    <row r="210" spans="1:8" hidden="1">
      <c r="B210" t="str">
        <f>B209</f>
        <v>Graceful Execution</v>
      </c>
      <c r="C210" t="s">
        <v>539</v>
      </c>
      <c r="D210" t="s">
        <v>1096</v>
      </c>
      <c r="E210" s="5">
        <v>4</v>
      </c>
      <c r="F210">
        <v>1</v>
      </c>
      <c r="G210">
        <f>VLOOKUP(B210,Sheet9!A:B,2,0)</f>
        <v>4</v>
      </c>
      <c r="H210" t="str">
        <f t="shared" ca="1" si="3"/>
        <v xml:space="preserve">25% increased Critical Strike Chance with Two Handed Melee Weapons; Attacks with Two Handed Melee Weapons deal 20% increased Damage with Hits and Ailments; 40% increased Damage with Hits and Ailments against Unique Enemies; Attacks with Two Handed Melee Weapons deal 25% increased Damage with Hits and Ailments; </v>
      </c>
    </row>
    <row r="211" spans="1:8">
      <c r="A211" t="s">
        <v>352</v>
      </c>
      <c r="B211" t="s">
        <v>299</v>
      </c>
      <c r="C211" t="s">
        <v>540</v>
      </c>
      <c r="D211" t="s">
        <v>1097</v>
      </c>
      <c r="E211" s="5">
        <v>1</v>
      </c>
      <c r="F211">
        <v>0</v>
      </c>
      <c r="G211">
        <f>VLOOKUP(B211,Sheet9!A:B,2,0)</f>
        <v>2</v>
      </c>
      <c r="H211" t="str">
        <f t="shared" ca="1" si="3"/>
        <v xml:space="preserve">Attacks with Two Handed Melee Weapons deal 20% increased Damage with Hits and Ailments; 40% increased Damage with Hits and Ailments against Unique Enemies; </v>
      </c>
    </row>
    <row r="212" spans="1:8" hidden="1">
      <c r="B212" t="str">
        <f>B211</f>
        <v>Brutal Infamy</v>
      </c>
      <c r="C212" t="s">
        <v>541</v>
      </c>
      <c r="D212" t="s">
        <v>1098</v>
      </c>
      <c r="E212" s="5">
        <v>2</v>
      </c>
      <c r="F212">
        <v>1</v>
      </c>
      <c r="G212">
        <f>VLOOKUP(B212,Sheet9!A:B,2,0)</f>
        <v>2</v>
      </c>
      <c r="H212" t="str">
        <f t="shared" ca="1" si="3"/>
        <v xml:space="preserve">40% increased Damage with Hits and Ailments against Unique Enemies; Attacks with Two Handed Melee Weapons deal 25% increased Damage with Hits and Ailments; </v>
      </c>
    </row>
    <row r="213" spans="1:8">
      <c r="A213" t="s">
        <v>352</v>
      </c>
      <c r="B213" t="s">
        <v>300</v>
      </c>
      <c r="C213" t="s">
        <v>542</v>
      </c>
      <c r="D213" t="s">
        <v>1099</v>
      </c>
      <c r="E213" s="5">
        <v>1</v>
      </c>
      <c r="F213">
        <v>0</v>
      </c>
      <c r="G213">
        <f>VLOOKUP(B213,Sheet9!A:B,2,0)</f>
        <v>3</v>
      </c>
      <c r="H213" t="str">
        <f t="shared" ca="1" si="3"/>
        <v xml:space="preserve">Attacks with Two Handed Melee Weapons deal 25% increased Damage with Hits and Ailments; 8% increased Area of Effect; 25% chance to Intimidate nearby Enemies for 4 seconds on Melee Kill; </v>
      </c>
    </row>
    <row r="214" spans="1:8" hidden="1">
      <c r="B214" t="str">
        <f>B213</f>
        <v>Fearsome Warrior</v>
      </c>
      <c r="C214" t="s">
        <v>543</v>
      </c>
      <c r="D214" t="s">
        <v>1100</v>
      </c>
      <c r="E214" s="5">
        <v>2</v>
      </c>
      <c r="F214">
        <v>0</v>
      </c>
      <c r="G214">
        <f>VLOOKUP(B214,Sheet9!A:B,2,0)</f>
        <v>3</v>
      </c>
      <c r="H214" t="str">
        <f t="shared" ca="1" si="3"/>
        <v xml:space="preserve">8% increased Area of Effect; 25% chance to Intimidate nearby Enemies for 4 seconds on Melee Kill; 10% increased Attack Speed if you've Hit with your Main Hand Weapon Recently; </v>
      </c>
    </row>
    <row r="215" spans="1:8" hidden="1">
      <c r="B215" t="str">
        <f>B214</f>
        <v>Fearsome Warrior</v>
      </c>
      <c r="C215" t="s">
        <v>544</v>
      </c>
      <c r="D215" t="s">
        <v>1101</v>
      </c>
      <c r="E215" s="5">
        <v>3</v>
      </c>
      <c r="F215">
        <v>1</v>
      </c>
      <c r="G215">
        <f>VLOOKUP(B215,Sheet9!A:B,2,0)</f>
        <v>3</v>
      </c>
      <c r="H215" t="str">
        <f t="shared" ca="1" si="3"/>
        <v xml:space="preserve">25% chance to Intimidate nearby Enemies for 4 seconds on Melee Kill; 10% increased Attack Speed if you've Hit with your Main Hand Weapon Recently; 10% increased Movement Speed if you've Hit with your Off Hand Weapon Recently; </v>
      </c>
    </row>
    <row r="216" spans="1:8">
      <c r="A216" t="s">
        <v>352</v>
      </c>
      <c r="B216" t="s">
        <v>301</v>
      </c>
      <c r="C216" t="s">
        <v>545</v>
      </c>
      <c r="D216" t="s">
        <v>1102</v>
      </c>
      <c r="E216" s="5">
        <v>1</v>
      </c>
      <c r="F216">
        <v>0</v>
      </c>
      <c r="G216">
        <f>VLOOKUP(B216,Sheet9!A:B,2,0)</f>
        <v>2</v>
      </c>
      <c r="H216" t="str">
        <f t="shared" ca="1" si="3"/>
        <v xml:space="preserve">10% increased Attack Speed if you've Hit with your Main Hand Weapon Recently; 10% increased Movement Speed if you've Hit with your Off Hand Weapon Recently; </v>
      </c>
    </row>
    <row r="217" spans="1:8" hidden="1">
      <c r="B217" t="str">
        <f>B216</f>
        <v>Combat Rhythm</v>
      </c>
      <c r="C217" t="s">
        <v>546</v>
      </c>
      <c r="D217" t="s">
        <v>1103</v>
      </c>
      <c r="E217" s="5">
        <v>2</v>
      </c>
      <c r="F217">
        <v>1</v>
      </c>
      <c r="G217">
        <f>VLOOKUP(B217,Sheet9!A:B,2,0)</f>
        <v>2</v>
      </c>
      <c r="H217" t="str">
        <f t="shared" ca="1" si="3"/>
        <v xml:space="preserve">10% increased Movement Speed if you've Hit with your Off Hand Weapon Recently; Attack Skills deal 20% increased Damage while Dual Wielding; </v>
      </c>
    </row>
    <row r="218" spans="1:8">
      <c r="A218" t="s">
        <v>352</v>
      </c>
      <c r="B218" t="s">
        <v>145</v>
      </c>
      <c r="C218" t="s">
        <v>547</v>
      </c>
      <c r="D218" t="s">
        <v>1104</v>
      </c>
      <c r="E218" s="5">
        <v>1</v>
      </c>
      <c r="F218">
        <v>0</v>
      </c>
      <c r="G218">
        <f>VLOOKUP(B218,Sheet9!A:B,2,0)</f>
        <v>2</v>
      </c>
      <c r="H218" t="str">
        <f t="shared" ca="1" si="3"/>
        <v xml:space="preserve">Attack Skills deal 20% increased Damage while Dual Wielding; 4% chance to Dodge Attack or Spell Hits if you've Hit an Enemy Recently; </v>
      </c>
    </row>
    <row r="219" spans="1:8" hidden="1">
      <c r="B219" t="str">
        <f>B218</f>
        <v>Hit and Run</v>
      </c>
      <c r="C219" t="s">
        <v>548</v>
      </c>
      <c r="D219" t="s">
        <v>1105</v>
      </c>
      <c r="E219" s="5">
        <v>2</v>
      </c>
      <c r="F219">
        <v>1</v>
      </c>
      <c r="G219">
        <f>VLOOKUP(B219,Sheet9!A:B,2,0)</f>
        <v>2</v>
      </c>
      <c r="H219" t="str">
        <f t="shared" ca="1" si="3"/>
        <v xml:space="preserve">4% chance to Dodge Attack or Spell Hits if you've Hit an Enemy Recently; Attack Skills deal 20% increased Damage while Dual Wielding; </v>
      </c>
    </row>
    <row r="220" spans="1:8">
      <c r="A220" t="s">
        <v>352</v>
      </c>
      <c r="B220" t="s">
        <v>302</v>
      </c>
      <c r="C220" t="s">
        <v>547</v>
      </c>
      <c r="D220" t="s">
        <v>1104</v>
      </c>
      <c r="E220" s="5">
        <v>1</v>
      </c>
      <c r="F220">
        <v>0</v>
      </c>
      <c r="G220">
        <f>VLOOKUP(B220,Sheet9!A:B,2,0)</f>
        <v>3</v>
      </c>
      <c r="H220" t="str">
        <f t="shared" ca="1" si="3"/>
        <v xml:space="preserve">Attack Skills deal 20% increased Damage while Dual Wielding; 5% increased Attack Speed while Dual Wielding; 5% chance to gain a Frenzy Charge on Kill while Dual Wielding; </v>
      </c>
    </row>
    <row r="221" spans="1:8" hidden="1">
      <c r="B221" t="str">
        <f>B220</f>
        <v>Insatiable Killer</v>
      </c>
      <c r="C221" t="s">
        <v>549</v>
      </c>
      <c r="D221" t="s">
        <v>1106</v>
      </c>
      <c r="E221" s="5">
        <v>2</v>
      </c>
      <c r="F221">
        <v>0</v>
      </c>
      <c r="G221">
        <f>VLOOKUP(B221,Sheet9!A:B,2,0)</f>
        <v>3</v>
      </c>
      <c r="H221" t="str">
        <f t="shared" ca="1" si="3"/>
        <v xml:space="preserve">5% increased Attack Speed while Dual Wielding; 5% chance to gain a Frenzy Charge on Kill while Dual Wielding; Attack Skills deal 20% increased Damage while Dual Wielding; </v>
      </c>
    </row>
    <row r="222" spans="1:8" hidden="1">
      <c r="B222" t="str">
        <f>B221</f>
        <v>Insatiable Killer</v>
      </c>
      <c r="C222" t="s">
        <v>550</v>
      </c>
      <c r="D222" t="s">
        <v>1107</v>
      </c>
      <c r="E222" s="5">
        <v>3</v>
      </c>
      <c r="F222">
        <v>1</v>
      </c>
      <c r="G222">
        <f>VLOOKUP(B222,Sheet9!A:B,2,0)</f>
        <v>3</v>
      </c>
      <c r="H222" t="str">
        <f t="shared" ca="1" si="3"/>
        <v xml:space="preserve">5% chance to gain a Frenzy Charge on Kill while Dual Wielding; Attack Skills deal 20% increased Damage while Dual Wielding; 20% chance to gain a Power Charge when you Block; </v>
      </c>
    </row>
    <row r="223" spans="1:8">
      <c r="A223" t="s">
        <v>352</v>
      </c>
      <c r="B223" t="s">
        <v>120</v>
      </c>
      <c r="C223" t="s">
        <v>547</v>
      </c>
      <c r="D223" t="s">
        <v>1104</v>
      </c>
      <c r="E223" s="5">
        <v>1</v>
      </c>
      <c r="F223">
        <v>0</v>
      </c>
      <c r="G223">
        <f>VLOOKUP(B223,Sheet9!A:B,2,0)</f>
        <v>3</v>
      </c>
      <c r="H223" t="str">
        <f t="shared" ca="1" si="3"/>
        <v xml:space="preserve">Attack Skills deal 20% increased Damage while Dual Wielding; 20% chance to gain a Power Charge when you Block; +5% Chance to Block Spell Damage while Dual Wielding; </v>
      </c>
    </row>
    <row r="224" spans="1:8" hidden="1">
      <c r="B224" t="str">
        <f>B223</f>
        <v>Mage Bane</v>
      </c>
      <c r="C224" t="s">
        <v>363</v>
      </c>
      <c r="D224" t="s">
        <v>918</v>
      </c>
      <c r="E224" s="5">
        <v>2</v>
      </c>
      <c r="F224">
        <v>0</v>
      </c>
      <c r="G224">
        <f>VLOOKUP(B224,Sheet9!A:B,2,0)</f>
        <v>3</v>
      </c>
      <c r="H224" t="str">
        <f t="shared" ca="1" si="3"/>
        <v xml:space="preserve">20% chance to gain a Power Charge when you Block; +5% Chance to Block Spell Damage while Dual Wielding; 8% increased Attack Speed while Dual Wielding; </v>
      </c>
    </row>
    <row r="225" spans="1:8" hidden="1">
      <c r="B225" t="str">
        <f>B224</f>
        <v>Mage Bane</v>
      </c>
      <c r="C225" t="s">
        <v>551</v>
      </c>
      <c r="D225" t="s">
        <v>1108</v>
      </c>
      <c r="E225" s="5">
        <v>3</v>
      </c>
      <c r="F225">
        <v>1</v>
      </c>
      <c r="G225">
        <f>VLOOKUP(B225,Sheet9!A:B,2,0)</f>
        <v>3</v>
      </c>
      <c r="H225" t="str">
        <f t="shared" ca="1" si="3"/>
        <v xml:space="preserve">+5% Chance to Block Spell Damage while Dual Wielding; 8% increased Attack Speed while Dual Wielding; 16% increased Accuracy Rating while Dual Wielding; </v>
      </c>
    </row>
    <row r="226" spans="1:8">
      <c r="A226" t="s">
        <v>352</v>
      </c>
      <c r="B226" t="s">
        <v>303</v>
      </c>
      <c r="C226" t="s">
        <v>552</v>
      </c>
      <c r="D226" t="s">
        <v>1109</v>
      </c>
      <c r="E226" s="5">
        <v>1</v>
      </c>
      <c r="F226">
        <v>0</v>
      </c>
      <c r="G226">
        <f>VLOOKUP(B226,Sheet9!A:B,2,0)</f>
        <v>3</v>
      </c>
      <c r="H226" t="str">
        <f t="shared" ca="1" si="3"/>
        <v xml:space="preserve">8% increased Attack Speed while Dual Wielding; 16% increased Accuracy Rating while Dual Wielding; 32% increased Damage if you've used a Travel Skill Recently; </v>
      </c>
    </row>
    <row r="227" spans="1:8" hidden="1">
      <c r="B227" t="str">
        <f>B226</f>
        <v>Martial Momentum</v>
      </c>
      <c r="C227" t="s">
        <v>553</v>
      </c>
      <c r="D227" t="s">
        <v>1110</v>
      </c>
      <c r="E227" s="5">
        <v>2</v>
      </c>
      <c r="F227">
        <v>0</v>
      </c>
      <c r="G227">
        <f>VLOOKUP(B227,Sheet9!A:B,2,0)</f>
        <v>3</v>
      </c>
      <c r="H227" t="str">
        <f t="shared" ca="1" si="3"/>
        <v xml:space="preserve">16% increased Accuracy Rating while Dual Wielding; 32% increased Damage if you've used a Travel Skill Recently; Attack Skills deal 25% increased Damage while Dual Wielding; </v>
      </c>
    </row>
    <row r="228" spans="1:8" hidden="1">
      <c r="B228" t="str">
        <f>B227</f>
        <v>Martial Momentum</v>
      </c>
      <c r="C228" t="s">
        <v>554</v>
      </c>
      <c r="D228" t="s">
        <v>1111</v>
      </c>
      <c r="E228" s="5">
        <v>3</v>
      </c>
      <c r="F228">
        <v>1</v>
      </c>
      <c r="G228">
        <f>VLOOKUP(B228,Sheet9!A:B,2,0)</f>
        <v>3</v>
      </c>
      <c r="H228" t="str">
        <f t="shared" ca="1" si="3"/>
        <v xml:space="preserve">32% increased Damage if you've used a Travel Skill Recently; Attack Skills deal 25% increased Damage while Dual Wielding; +5% Chance to Block Attack Damage while Dual Wielding; </v>
      </c>
    </row>
    <row r="229" spans="1:8">
      <c r="A229" t="s">
        <v>352</v>
      </c>
      <c r="B229" t="s">
        <v>304</v>
      </c>
      <c r="C229" t="s">
        <v>555</v>
      </c>
      <c r="D229" t="s">
        <v>1112</v>
      </c>
      <c r="E229" s="5">
        <v>1</v>
      </c>
      <c r="F229">
        <v>0</v>
      </c>
      <c r="G229">
        <f>VLOOKUP(B229,Sheet9!A:B,2,0)</f>
        <v>3</v>
      </c>
      <c r="H229" t="str">
        <f t="shared" ca="1" si="3"/>
        <v xml:space="preserve">Attack Skills deal 25% increased Damage while Dual Wielding; +5% Chance to Block Attack Damage while Dual Wielding; 30% increased Attack Critical Strike Chance while Dual Wielding; </v>
      </c>
    </row>
    <row r="230" spans="1:8" hidden="1">
      <c r="B230" t="str">
        <f>B229</f>
        <v>Deadly Repartee</v>
      </c>
      <c r="C230" t="s">
        <v>556</v>
      </c>
      <c r="D230" t="s">
        <v>1113</v>
      </c>
      <c r="E230" s="5">
        <v>2</v>
      </c>
      <c r="F230">
        <v>0</v>
      </c>
      <c r="G230">
        <f>VLOOKUP(B230,Sheet9!A:B,2,0)</f>
        <v>3</v>
      </c>
      <c r="H230" t="str">
        <f t="shared" ca="1" si="3"/>
        <v xml:space="preserve">+5% Chance to Block Attack Damage while Dual Wielding; 30% increased Attack Critical Strike Chance while Dual Wielding; 60% increased Main Hand Attack Damage while wielding two different Weapon Types; </v>
      </c>
    </row>
    <row r="231" spans="1:8" hidden="1">
      <c r="B231" t="str">
        <f>B230</f>
        <v>Deadly Repartee</v>
      </c>
      <c r="C231" t="s">
        <v>557</v>
      </c>
      <c r="D231" t="s">
        <v>1114</v>
      </c>
      <c r="E231" s="5">
        <v>3</v>
      </c>
      <c r="F231">
        <v>1</v>
      </c>
      <c r="G231">
        <f>VLOOKUP(B231,Sheet9!A:B,2,0)</f>
        <v>3</v>
      </c>
      <c r="H231" t="str">
        <f t="shared" ca="1" si="3"/>
        <v xml:space="preserve">30% increased Attack Critical Strike Chance while Dual Wielding; 60% increased Main Hand Attack Damage while wielding two different Weapon Types; 30% increased Off Hand Attack Speed while wielding two different Weapon Types; </v>
      </c>
    </row>
    <row r="232" spans="1:8">
      <c r="A232" t="s">
        <v>352</v>
      </c>
      <c r="B232" t="s">
        <v>305</v>
      </c>
      <c r="C232" t="s">
        <v>558</v>
      </c>
      <c r="D232" t="s">
        <v>1115</v>
      </c>
      <c r="E232" s="5">
        <v>1</v>
      </c>
      <c r="F232">
        <v>0</v>
      </c>
      <c r="G232">
        <f>VLOOKUP(B232,Sheet9!A:B,2,0)</f>
        <v>2</v>
      </c>
      <c r="H232" t="str">
        <f t="shared" ca="1" si="3"/>
        <v xml:space="preserve">60% increased Main Hand Attack Damage while wielding two different Weapon Types; 30% increased Off Hand Attack Speed while wielding two different Weapon Types; </v>
      </c>
    </row>
    <row r="233" spans="1:8" hidden="1">
      <c r="B233" t="str">
        <f>B232</f>
        <v>Quick and Deadly</v>
      </c>
      <c r="C233" t="s">
        <v>559</v>
      </c>
      <c r="D233" t="s">
        <v>1116</v>
      </c>
      <c r="E233" s="5">
        <v>2</v>
      </c>
      <c r="F233">
        <v>1</v>
      </c>
      <c r="G233">
        <f>VLOOKUP(B233,Sheet9!A:B,2,0)</f>
        <v>2</v>
      </c>
      <c r="H233" t="str">
        <f t="shared" ca="1" si="3"/>
        <v xml:space="preserve">30% increased Off Hand Attack Speed while wielding two different Weapon Types; Attacks have 10% chance to Maim on Hit; </v>
      </c>
    </row>
    <row r="234" spans="1:8">
      <c r="A234" t="s">
        <v>352</v>
      </c>
      <c r="B234" t="s">
        <v>275</v>
      </c>
      <c r="C234" t="s">
        <v>560</v>
      </c>
      <c r="D234" t="s">
        <v>1117</v>
      </c>
      <c r="E234" s="5">
        <v>1</v>
      </c>
      <c r="F234">
        <v>0</v>
      </c>
      <c r="G234">
        <f>VLOOKUP(B234,Sheet9!A:B,2,0)</f>
        <v>2</v>
      </c>
      <c r="H234" t="str">
        <f t="shared" ca="1" si="3"/>
        <v xml:space="preserve">Attacks have 10% chance to Maim on Hit; 40% increased Attack Damage against Maimed Enemies; </v>
      </c>
    </row>
    <row r="235" spans="1:8" hidden="1">
      <c r="B235" t="str">
        <f>B234</f>
        <v>Smite the Weak</v>
      </c>
      <c r="C235" t="s">
        <v>561</v>
      </c>
      <c r="D235" t="s">
        <v>1118</v>
      </c>
      <c r="E235" s="5">
        <v>2</v>
      </c>
      <c r="F235">
        <v>1</v>
      </c>
      <c r="G235">
        <f>VLOOKUP(B235,Sheet9!A:B,2,0)</f>
        <v>2</v>
      </c>
      <c r="H235" t="str">
        <f t="shared" ca="1" si="3"/>
        <v xml:space="preserve">40% increased Attack Damage against Maimed Enemies; 30% increased Attack Damage; </v>
      </c>
    </row>
    <row r="236" spans="1:8">
      <c r="A236" t="s">
        <v>352</v>
      </c>
      <c r="B236" t="s">
        <v>277</v>
      </c>
      <c r="C236" t="s">
        <v>562</v>
      </c>
      <c r="D236" t="s">
        <v>1119</v>
      </c>
      <c r="E236" s="5">
        <v>1</v>
      </c>
      <c r="F236">
        <v>0</v>
      </c>
      <c r="G236">
        <f>VLOOKUP(B236,Sheet9!A:B,2,0)</f>
        <v>4</v>
      </c>
      <c r="H236" t="str">
        <f t="shared" ca="1" si="3"/>
        <v xml:space="preserve">30% increased Attack Damage; 30% increased Damage with Ailments from Attack Skills; 10% reduced Enemy Stun Threshold; 20% chance to double Stun Duration; </v>
      </c>
    </row>
    <row r="237" spans="1:8" hidden="1">
      <c r="B237" t="str">
        <f>B236</f>
        <v>Heavy Hitter</v>
      </c>
      <c r="C237" t="s">
        <v>563</v>
      </c>
      <c r="D237" t="s">
        <v>1120</v>
      </c>
      <c r="E237" s="5">
        <v>2</v>
      </c>
      <c r="F237">
        <v>0</v>
      </c>
      <c r="G237">
        <f>VLOOKUP(B237,Sheet9!A:B,2,0)</f>
        <v>4</v>
      </c>
      <c r="H237" t="str">
        <f t="shared" ca="1" si="3"/>
        <v xml:space="preserve">30% increased Damage with Ailments from Attack Skills; 10% reduced Enemy Stun Threshold; 20% chance to double Stun Duration; 20% increased Attack Damage; </v>
      </c>
    </row>
    <row r="238" spans="1:8" hidden="1">
      <c r="B238" t="str">
        <f>B237</f>
        <v>Heavy Hitter</v>
      </c>
      <c r="C238" t="s">
        <v>531</v>
      </c>
      <c r="D238" t="s">
        <v>1088</v>
      </c>
      <c r="E238" s="5">
        <v>3</v>
      </c>
      <c r="F238">
        <v>0</v>
      </c>
      <c r="G238">
        <f>VLOOKUP(B238,Sheet9!A:B,2,0)</f>
        <v>4</v>
      </c>
      <c r="H238" t="str">
        <f t="shared" ca="1" si="3"/>
        <v xml:space="preserve">10% reduced Enemy Stun Threshold; 20% chance to double Stun Duration; 20% increased Attack Damage; 6% increased Attack Speed; </v>
      </c>
    </row>
    <row r="239" spans="1:8" hidden="1">
      <c r="B239" t="str">
        <f>B238</f>
        <v>Heavy Hitter</v>
      </c>
      <c r="C239" t="s">
        <v>564</v>
      </c>
      <c r="D239" t="s">
        <v>1121</v>
      </c>
      <c r="E239" s="5">
        <v>4</v>
      </c>
      <c r="F239">
        <v>1</v>
      </c>
      <c r="G239">
        <f>VLOOKUP(B239,Sheet9!A:B,2,0)</f>
        <v>4</v>
      </c>
      <c r="H239" t="str">
        <f t="shared" ca="1" si="3"/>
        <v xml:space="preserve">20% chance to double Stun Duration; 20% increased Attack Damage; 6% increased Attack Speed; 15% increased Global Accuracy Rating; </v>
      </c>
    </row>
    <row r="240" spans="1:8">
      <c r="A240" t="s">
        <v>352</v>
      </c>
      <c r="B240" t="s">
        <v>278</v>
      </c>
      <c r="C240" t="s">
        <v>565</v>
      </c>
      <c r="D240" t="s">
        <v>1122</v>
      </c>
      <c r="E240" s="5">
        <v>1</v>
      </c>
      <c r="F240">
        <v>0</v>
      </c>
      <c r="G240">
        <f>VLOOKUP(B240,Sheet9!A:B,2,0)</f>
        <v>4</v>
      </c>
      <c r="H240" t="str">
        <f t="shared" ca="1" si="3"/>
        <v xml:space="preserve">20% increased Attack Damage; 6% increased Attack Speed; 15% increased Global Accuracy Rating; 20% increased Damage with Ailments from Attack Skills; </v>
      </c>
    </row>
    <row r="241" spans="1:8" hidden="1">
      <c r="B241" t="str">
        <f>B240</f>
        <v>Martial Prowess</v>
      </c>
      <c r="C241" t="s">
        <v>566</v>
      </c>
      <c r="D241" t="s">
        <v>1123</v>
      </c>
      <c r="E241" s="5">
        <v>2</v>
      </c>
      <c r="F241">
        <v>0</v>
      </c>
      <c r="G241">
        <f>VLOOKUP(B241,Sheet9!A:B,2,0)</f>
        <v>4</v>
      </c>
      <c r="H241" t="str">
        <f t="shared" ca="1" si="3"/>
        <v xml:space="preserve">6% increased Attack Speed; 15% increased Global Accuracy Rating; 20% increased Damage with Ailments from Attack Skills; 30% increased Elemental Damage with Attack Skills; </v>
      </c>
    </row>
    <row r="242" spans="1:8" hidden="1">
      <c r="B242" t="str">
        <f>B241</f>
        <v>Martial Prowess</v>
      </c>
      <c r="C242" t="s">
        <v>567</v>
      </c>
      <c r="D242" t="s">
        <v>1124</v>
      </c>
      <c r="E242" s="5">
        <v>3</v>
      </c>
      <c r="F242">
        <v>0</v>
      </c>
      <c r="G242">
        <f>VLOOKUP(B242,Sheet9!A:B,2,0)</f>
        <v>4</v>
      </c>
      <c r="H242" t="str">
        <f t="shared" ca="1" si="3"/>
        <v xml:space="preserve">15% increased Global Accuracy Rating; 20% increased Damage with Ailments from Attack Skills; 30% increased Elemental Damage with Attack Skills; 10% chance to Freeze, Shock and Ignite; </v>
      </c>
    </row>
    <row r="243" spans="1:8" hidden="1">
      <c r="B243" t="str">
        <f>B242</f>
        <v>Martial Prowess</v>
      </c>
      <c r="C243" t="s">
        <v>568</v>
      </c>
      <c r="D243" t="s">
        <v>1125</v>
      </c>
      <c r="E243" s="5">
        <v>4</v>
      </c>
      <c r="F243">
        <v>1</v>
      </c>
      <c r="G243">
        <f>VLOOKUP(B243,Sheet9!A:B,2,0)</f>
        <v>4</v>
      </c>
      <c r="H243" t="str">
        <f t="shared" ca="1" si="3"/>
        <v xml:space="preserve">20% increased Damage with Ailments from Attack Skills; 30% increased Elemental Damage with Attack Skills; 10% chance to Freeze, Shock and Ignite; 15% increased Effect of Non-Damaging Ailments; </v>
      </c>
    </row>
    <row r="244" spans="1:8">
      <c r="A244" t="s">
        <v>352</v>
      </c>
      <c r="B244" t="s">
        <v>279</v>
      </c>
      <c r="C244" t="s">
        <v>569</v>
      </c>
      <c r="D244" t="s">
        <v>1126</v>
      </c>
      <c r="E244" s="5">
        <v>1</v>
      </c>
      <c r="F244">
        <v>0</v>
      </c>
      <c r="G244">
        <f>VLOOKUP(B244,Sheet9!A:B,2,0)</f>
        <v>3</v>
      </c>
      <c r="H244" t="str">
        <f t="shared" ca="1" si="3"/>
        <v xml:space="preserve">30% increased Elemental Damage with Attack Skills; 10% chance to Freeze, Shock and Ignite; 15% increased Effect of Non-Damaging Ailments; </v>
      </c>
    </row>
    <row r="245" spans="1:8" hidden="1">
      <c r="B245" t="str">
        <f>B244</f>
        <v>Calamitous</v>
      </c>
      <c r="C245" t="s">
        <v>570</v>
      </c>
      <c r="D245" t="s">
        <v>1127</v>
      </c>
      <c r="E245" s="5">
        <v>2</v>
      </c>
      <c r="F245">
        <v>0</v>
      </c>
      <c r="G245">
        <f>VLOOKUP(B245,Sheet9!A:B,2,0)</f>
        <v>3</v>
      </c>
      <c r="H245" t="str">
        <f t="shared" ca="1" si="3"/>
        <v xml:space="preserve">10% chance to Freeze, Shock and Ignite; 15% increased Effect of Non-Damaging Ailments; 20% increased Attack Damage; </v>
      </c>
    </row>
    <row r="246" spans="1:8" hidden="1">
      <c r="B246" t="str">
        <f>B245</f>
        <v>Calamitous</v>
      </c>
      <c r="C246" t="s">
        <v>571</v>
      </c>
      <c r="D246" t="s">
        <v>1128</v>
      </c>
      <c r="E246" s="5">
        <v>3</v>
      </c>
      <c r="F246">
        <v>1</v>
      </c>
      <c r="G246">
        <f>VLOOKUP(B246,Sheet9!A:B,2,0)</f>
        <v>3</v>
      </c>
      <c r="H246" t="str">
        <f t="shared" ca="1" si="3"/>
        <v xml:space="preserve">15% increased Effect of Non-Damaging Ailments; 20% increased Attack Damage; 20% increased Damage with Ailments from Attack Skills; </v>
      </c>
    </row>
    <row r="247" spans="1:8">
      <c r="A247" t="s">
        <v>352</v>
      </c>
      <c r="B247" t="s">
        <v>280</v>
      </c>
      <c r="C247" t="s">
        <v>565</v>
      </c>
      <c r="D247" t="s">
        <v>1122</v>
      </c>
      <c r="E247" s="5">
        <v>1</v>
      </c>
      <c r="F247">
        <v>0</v>
      </c>
      <c r="G247">
        <f>VLOOKUP(B247,Sheet9!A:B,2,0)</f>
        <v>3</v>
      </c>
      <c r="H247" t="str">
        <f t="shared" ca="1" si="3"/>
        <v xml:space="preserve">20% increased Attack Damage; 20% increased Damage with Ailments from Attack Skills; Enemies Killed with Attack Hits have a 15% chance to Explode, dealing a tenth of their Life as Physical Damage; </v>
      </c>
    </row>
    <row r="248" spans="1:8" hidden="1">
      <c r="B248" t="str">
        <f>B247</f>
        <v>Devastator</v>
      </c>
      <c r="C248" t="s">
        <v>568</v>
      </c>
      <c r="D248" t="s">
        <v>1125</v>
      </c>
      <c r="E248" s="5">
        <v>2</v>
      </c>
      <c r="F248">
        <v>0</v>
      </c>
      <c r="G248">
        <f>VLOOKUP(B248,Sheet9!A:B,2,0)</f>
        <v>3</v>
      </c>
      <c r="H248" t="str">
        <f t="shared" ca="1" si="3"/>
        <v xml:space="preserve">20% increased Damage with Ailments from Attack Skills; Enemies Killed with Attack Hits have a 15% chance to Explode, dealing a tenth of their Life as Physical Damage; 8% increased Attack Speed; </v>
      </c>
    </row>
    <row r="249" spans="1:8" hidden="1">
      <c r="B249" t="str">
        <f>B248</f>
        <v>Devastator</v>
      </c>
      <c r="C249" t="s">
        <v>572</v>
      </c>
      <c r="D249" t="s">
        <v>1129</v>
      </c>
      <c r="E249" s="5">
        <v>3</v>
      </c>
      <c r="F249">
        <v>1</v>
      </c>
      <c r="G249">
        <f>VLOOKUP(B249,Sheet9!A:B,2,0)</f>
        <v>3</v>
      </c>
      <c r="H249" t="str">
        <f t="shared" ca="1" si="3"/>
        <v xml:space="preserve">Enemies Killed with Attack Hits have a 15% chance to Explode, dealing a tenth of their Life as Physical Damage; 8% increased Attack Speed; 0.4% of Attack Damage Leeched as Mana; </v>
      </c>
    </row>
    <row r="250" spans="1:8">
      <c r="A250" t="s">
        <v>352</v>
      </c>
      <c r="B250" t="s">
        <v>281</v>
      </c>
      <c r="C250" t="s">
        <v>573</v>
      </c>
      <c r="D250" t="s">
        <v>1130</v>
      </c>
      <c r="E250" s="5">
        <v>1</v>
      </c>
      <c r="F250">
        <v>0</v>
      </c>
      <c r="G250">
        <f>VLOOKUP(B250,Sheet9!A:B,2,0)</f>
        <v>3</v>
      </c>
      <c r="H250" t="str">
        <f t="shared" ca="1" si="3"/>
        <v xml:space="preserve">8% increased Attack Speed; 0.4% of Attack Damage Leeched as Mana; 20% increased Damage while Leeching; </v>
      </c>
    </row>
    <row r="251" spans="1:8" hidden="1">
      <c r="B251" t="str">
        <f>B250</f>
        <v>Fuel the Fight</v>
      </c>
      <c r="C251" t="s">
        <v>574</v>
      </c>
      <c r="D251" t="s">
        <v>1131</v>
      </c>
      <c r="E251" s="5">
        <v>2</v>
      </c>
      <c r="F251">
        <v>0</v>
      </c>
      <c r="G251">
        <f>VLOOKUP(B251,Sheet9!A:B,2,0)</f>
        <v>3</v>
      </c>
      <c r="H251" t="str">
        <f t="shared" ca="1" si="3"/>
        <v xml:space="preserve">0.4% of Attack Damage Leeched as Mana; 20% increased Damage while Leeching; 0.8% of Attack Damage Leeched as Life; </v>
      </c>
    </row>
    <row r="252" spans="1:8" hidden="1">
      <c r="B252" t="str">
        <f>B251</f>
        <v>Fuel the Fight</v>
      </c>
      <c r="C252" t="s">
        <v>575</v>
      </c>
      <c r="D252" t="s">
        <v>1132</v>
      </c>
      <c r="E252" s="5">
        <v>3</v>
      </c>
      <c r="F252">
        <v>1</v>
      </c>
      <c r="G252">
        <f>VLOOKUP(B252,Sheet9!A:B,2,0)</f>
        <v>3</v>
      </c>
      <c r="H252" t="str">
        <f t="shared" ca="1" si="3"/>
        <v xml:space="preserve">20% increased Damage while Leeching; 0.8% of Attack Damage Leeched as Life; 20% increased Maximum total Recovery per second from Life Leech; </v>
      </c>
    </row>
    <row r="253" spans="1:8">
      <c r="A253" t="s">
        <v>352</v>
      </c>
      <c r="B253" t="s">
        <v>282</v>
      </c>
      <c r="C253" t="s">
        <v>576</v>
      </c>
      <c r="D253" t="s">
        <v>1133</v>
      </c>
      <c r="E253" s="5">
        <v>1</v>
      </c>
      <c r="F253">
        <v>0</v>
      </c>
      <c r="G253">
        <f>VLOOKUP(B253,Sheet9!A:B,2,0)</f>
        <v>3</v>
      </c>
      <c r="H253" t="str">
        <f t="shared" ca="1" si="3"/>
        <v xml:space="preserve">0.8% of Attack Damage Leeched as Life; 20% increased Maximum total Recovery per second from Life Leech; 20% increased total Recovery per second from Life Leech; </v>
      </c>
    </row>
    <row r="254" spans="1:8" hidden="1">
      <c r="B254" t="str">
        <f>B253</f>
        <v>Drive the Destruction</v>
      </c>
      <c r="C254" t="s">
        <v>577</v>
      </c>
      <c r="D254" t="s">
        <v>1134</v>
      </c>
      <c r="E254" s="5">
        <v>2</v>
      </c>
      <c r="F254">
        <v>0</v>
      </c>
      <c r="G254">
        <f>VLOOKUP(B254,Sheet9!A:B,2,0)</f>
        <v>3</v>
      </c>
      <c r="H254" t="str">
        <f t="shared" ca="1" si="3"/>
        <v xml:space="preserve">20% increased Maximum total Recovery per second from Life Leech; 20% increased total Recovery per second from Life Leech; 0.4% of Attack Damage Leeched as Life; </v>
      </c>
    </row>
    <row r="255" spans="1:8" hidden="1">
      <c r="B255" t="str">
        <f>B254</f>
        <v>Drive the Destruction</v>
      </c>
      <c r="C255" t="s">
        <v>578</v>
      </c>
      <c r="D255" t="s">
        <v>1135</v>
      </c>
      <c r="E255" s="5">
        <v>3</v>
      </c>
      <c r="F255">
        <v>1</v>
      </c>
      <c r="G255">
        <f>VLOOKUP(B255,Sheet9!A:B,2,0)</f>
        <v>3</v>
      </c>
      <c r="H255" t="str">
        <f t="shared" ca="1" si="3"/>
        <v xml:space="preserve">20% increased total Recovery per second from Life Leech; 0.4% of Attack Damage Leeched as Life; 30% increased Damage while Leeching; </v>
      </c>
    </row>
    <row r="256" spans="1:8">
      <c r="A256" t="s">
        <v>352</v>
      </c>
      <c r="B256" t="s">
        <v>283</v>
      </c>
      <c r="C256" t="s">
        <v>579</v>
      </c>
      <c r="D256" t="s">
        <v>1136</v>
      </c>
      <c r="E256" s="5">
        <v>1</v>
      </c>
      <c r="F256">
        <v>0</v>
      </c>
      <c r="G256">
        <f>VLOOKUP(B256,Sheet9!A:B,2,0)</f>
        <v>3</v>
      </c>
      <c r="H256" t="str">
        <f t="shared" ca="1" si="3"/>
        <v xml:space="preserve">0.4% of Attack Damage Leeched as Life; 30% increased Damage while Leeching; 15% increased Attack Speed while Leeching; </v>
      </c>
    </row>
    <row r="257" spans="1:8" hidden="1">
      <c r="B257" t="str">
        <f>B256</f>
        <v>Feed the Fury</v>
      </c>
      <c r="C257" t="s">
        <v>580</v>
      </c>
      <c r="D257" t="s">
        <v>1137</v>
      </c>
      <c r="E257" s="5">
        <v>2</v>
      </c>
      <c r="F257">
        <v>0</v>
      </c>
      <c r="G257">
        <f>VLOOKUP(B257,Sheet9!A:B,2,0)</f>
        <v>3</v>
      </c>
      <c r="H257" t="str">
        <f t="shared" ca="1" si="3"/>
        <v xml:space="preserve">30% increased Damage while Leeching; 15% increased Attack Speed while Leeching; Skills Supported by Unleash have 30% increased Seal gain frequency; </v>
      </c>
    </row>
    <row r="258" spans="1:8" hidden="1">
      <c r="B258" t="str">
        <f>B257</f>
        <v>Feed the Fury</v>
      </c>
      <c r="C258" t="s">
        <v>581</v>
      </c>
      <c r="D258" t="s">
        <v>1138</v>
      </c>
      <c r="E258" s="5">
        <v>3</v>
      </c>
      <c r="F258">
        <v>1</v>
      </c>
      <c r="G258">
        <f>VLOOKUP(B258,Sheet9!A:B,2,0)</f>
        <v>3</v>
      </c>
      <c r="H258" t="str">
        <f t="shared" ca="1" si="3"/>
        <v xml:space="preserve">15% increased Attack Speed while Leeching; Skills Supported by Unleash have 30% increased Seal gain frequency; 25% increased Spell Damage; </v>
      </c>
    </row>
    <row r="259" spans="1:8">
      <c r="A259" t="s">
        <v>352</v>
      </c>
      <c r="B259" t="s">
        <v>310</v>
      </c>
      <c r="C259" t="s">
        <v>582</v>
      </c>
      <c r="D259" t="s">
        <v>1139</v>
      </c>
      <c r="E259" s="5">
        <v>1</v>
      </c>
      <c r="F259">
        <v>0</v>
      </c>
      <c r="G259">
        <f>VLOOKUP(B259,Sheet9!A:B,2,0)</f>
        <v>1</v>
      </c>
      <c r="H259" t="str">
        <f t="shared" ref="H259:H322" ca="1" si="4">PHONETIC(OFFSET(INDIRECT(ADDRESS(ROW(),4)),,,G259,1))</f>
        <v xml:space="preserve">Skills Supported by Unleash have 30% increased Seal gain frequency; </v>
      </c>
    </row>
    <row r="260" spans="1:8">
      <c r="A260" t="s">
        <v>352</v>
      </c>
      <c r="B260" t="s">
        <v>311</v>
      </c>
      <c r="C260" t="s">
        <v>583</v>
      </c>
      <c r="D260" t="s">
        <v>1140</v>
      </c>
      <c r="E260" s="5">
        <v>1</v>
      </c>
      <c r="F260">
        <v>0</v>
      </c>
      <c r="G260">
        <f>VLOOKUP(B260,Sheet9!A:B,2,0)</f>
        <v>2</v>
      </c>
      <c r="H260" t="str">
        <f t="shared" ca="1" si="4"/>
        <v xml:space="preserve">25% increased Spell Damage; +6% Chance to Block Spell Damage if you've Cast a Spell Recently; </v>
      </c>
    </row>
    <row r="261" spans="1:8" hidden="1">
      <c r="B261" t="str">
        <f>B260</f>
        <v>Conjured Wall</v>
      </c>
      <c r="C261" t="s">
        <v>584</v>
      </c>
      <c r="D261" t="s">
        <v>1141</v>
      </c>
      <c r="E261" s="5">
        <v>2</v>
      </c>
      <c r="F261">
        <v>1</v>
      </c>
      <c r="G261">
        <f>VLOOKUP(B261,Sheet9!A:B,2,0)</f>
        <v>2</v>
      </c>
      <c r="H261" t="str">
        <f t="shared" ca="1" si="4"/>
        <v xml:space="preserve">+6% Chance to Block Spell Damage if you've Cast a Spell Recently; 10% chance to gain Arcane Surge when you Hit a Unique enemy; </v>
      </c>
    </row>
    <row r="262" spans="1:8">
      <c r="A262" t="s">
        <v>352</v>
      </c>
      <c r="B262" t="s">
        <v>312</v>
      </c>
      <c r="C262" t="s">
        <v>585</v>
      </c>
      <c r="D262" t="s">
        <v>1142</v>
      </c>
      <c r="E262" s="5">
        <v>1</v>
      </c>
      <c r="F262">
        <v>0</v>
      </c>
      <c r="G262">
        <f>VLOOKUP(B262,Sheet9!A:B,2,0)</f>
        <v>2</v>
      </c>
      <c r="H262" t="str">
        <f t="shared" ca="1" si="4"/>
        <v xml:space="preserve">10% chance to gain Arcane Surge when you Hit a Unique enemy; 30% increased Effect of Arcane Surge on you; </v>
      </c>
    </row>
    <row r="263" spans="1:8" hidden="1">
      <c r="B263" t="str">
        <f>B262</f>
        <v>Arcane Heroism</v>
      </c>
      <c r="C263" t="s">
        <v>586</v>
      </c>
      <c r="D263" t="s">
        <v>1143</v>
      </c>
      <c r="E263" s="5">
        <v>2</v>
      </c>
      <c r="F263">
        <v>1</v>
      </c>
      <c r="G263">
        <f>VLOOKUP(B263,Sheet9!A:B,2,0)</f>
        <v>2</v>
      </c>
      <c r="H263" t="str">
        <f t="shared" ca="1" si="4"/>
        <v xml:space="preserve">30% increased Effect of Arcane Surge on you; 20% increased Spell Damage; </v>
      </c>
    </row>
    <row r="264" spans="1:8">
      <c r="A264" t="s">
        <v>352</v>
      </c>
      <c r="B264" t="s">
        <v>313</v>
      </c>
      <c r="C264" t="s">
        <v>587</v>
      </c>
      <c r="D264" t="s">
        <v>1144</v>
      </c>
      <c r="E264" s="5">
        <v>1</v>
      </c>
      <c r="F264">
        <v>0</v>
      </c>
      <c r="G264">
        <f>VLOOKUP(B264,Sheet9!A:B,2,0)</f>
        <v>3</v>
      </c>
      <c r="H264" t="str">
        <f t="shared" ca="1" si="4"/>
        <v xml:space="preserve">20% increased Spell Damage; 5% increased Cast Speed; 35% chance to Avoid interruption from Stuns while Casting; </v>
      </c>
    </row>
    <row r="265" spans="1:8" hidden="1">
      <c r="B265" t="str">
        <f>B264</f>
        <v>Practiced Caster</v>
      </c>
      <c r="C265" t="s">
        <v>588</v>
      </c>
      <c r="D265" t="s">
        <v>1145</v>
      </c>
      <c r="E265" s="5">
        <v>2</v>
      </c>
      <c r="F265">
        <v>0</v>
      </c>
      <c r="G265">
        <f>VLOOKUP(B265,Sheet9!A:B,2,0)</f>
        <v>3</v>
      </c>
      <c r="H265" t="str">
        <f t="shared" ca="1" si="4"/>
        <v xml:space="preserve">5% increased Cast Speed; 35% chance to Avoid interruption from Stuns while Casting; 30% increased Spell Damage; </v>
      </c>
    </row>
    <row r="266" spans="1:8" hidden="1">
      <c r="B266" t="str">
        <f>B265</f>
        <v>Practiced Caster</v>
      </c>
      <c r="C266" t="s">
        <v>589</v>
      </c>
      <c r="D266" t="s">
        <v>1146</v>
      </c>
      <c r="E266" s="5">
        <v>3</v>
      </c>
      <c r="F266">
        <v>1</v>
      </c>
      <c r="G266">
        <f>VLOOKUP(B266,Sheet9!A:B,2,0)</f>
        <v>3</v>
      </c>
      <c r="H266" t="str">
        <f t="shared" ca="1" si="4"/>
        <v xml:space="preserve">35% chance to Avoid interruption from Stuns while Casting; 30% increased Spell Damage; 8% chance to Knock Enemies Back on Hit with Spell Damage; </v>
      </c>
    </row>
    <row r="267" spans="1:8">
      <c r="A267" t="s">
        <v>352</v>
      </c>
      <c r="B267" t="s">
        <v>314</v>
      </c>
      <c r="C267" t="s">
        <v>590</v>
      </c>
      <c r="D267" t="s">
        <v>1147</v>
      </c>
      <c r="E267" s="5">
        <v>1</v>
      </c>
      <c r="F267">
        <v>0</v>
      </c>
      <c r="G267">
        <f>VLOOKUP(B267,Sheet9!A:B,2,0)</f>
        <v>2</v>
      </c>
      <c r="H267" t="str">
        <f t="shared" ca="1" si="4"/>
        <v xml:space="preserve">30% increased Spell Damage; 8% chance to Knock Enemies Back on Hit with Spell Damage; </v>
      </c>
    </row>
    <row r="268" spans="1:8" hidden="1">
      <c r="B268" t="str">
        <f>B267</f>
        <v>Burden Projection</v>
      </c>
      <c r="C268" t="s">
        <v>591</v>
      </c>
      <c r="D268" t="s">
        <v>1148</v>
      </c>
      <c r="E268" s="5">
        <v>2</v>
      </c>
      <c r="F268">
        <v>1</v>
      </c>
      <c r="G268">
        <f>VLOOKUP(B268,Sheet9!A:B,2,0)</f>
        <v>2</v>
      </c>
      <c r="H268" t="str">
        <f t="shared" ca="1" si="4"/>
        <v xml:space="preserve">8% chance to Knock Enemies Back on Hit with Spell Damage; 0.6% of Spell Damage Leeched as Energy Shield; </v>
      </c>
    </row>
    <row r="269" spans="1:8">
      <c r="A269" t="s">
        <v>352</v>
      </c>
      <c r="B269" t="s">
        <v>315</v>
      </c>
      <c r="C269" t="s">
        <v>592</v>
      </c>
      <c r="D269" t="s">
        <v>1149</v>
      </c>
      <c r="E269" s="5">
        <v>1</v>
      </c>
      <c r="F269">
        <v>0</v>
      </c>
      <c r="G269">
        <f>VLOOKUP(B269,Sheet9!A:B,2,0)</f>
        <v>3</v>
      </c>
      <c r="H269" t="str">
        <f t="shared" ca="1" si="4"/>
        <v xml:space="preserve">0.6% of Spell Damage Leeched as Energy Shield; 20% increased Maximum total Recovery per second from Energy Shield Leech; 10% chance to Hinder Enemies on Hit with Spells, with 30% reduced Movement Speed; </v>
      </c>
    </row>
    <row r="270" spans="1:8" hidden="1">
      <c r="B270" t="str">
        <f>B269</f>
        <v>Thaumophage</v>
      </c>
      <c r="C270" t="s">
        <v>593</v>
      </c>
      <c r="D270" t="s">
        <v>1150</v>
      </c>
      <c r="E270" s="5">
        <v>2</v>
      </c>
      <c r="F270">
        <v>0</v>
      </c>
      <c r="G270">
        <f>VLOOKUP(B270,Sheet9!A:B,2,0)</f>
        <v>3</v>
      </c>
      <c r="H270" t="str">
        <f t="shared" ca="1" si="4"/>
        <v xml:space="preserve">20% increased Maximum total Recovery per second from Energy Shield Leech; 10% chance to Hinder Enemies on Hit with Spells, with 30% reduced Movement Speed; 0.3% of Spell Damage Leeched as Energy Shield; </v>
      </c>
    </row>
    <row r="271" spans="1:8" hidden="1">
      <c r="B271" t="str">
        <f>B270</f>
        <v>Thaumophage</v>
      </c>
      <c r="C271" t="s">
        <v>594</v>
      </c>
      <c r="D271" t="s">
        <v>1151</v>
      </c>
      <c r="E271" s="5">
        <v>3</v>
      </c>
      <c r="F271">
        <v>1</v>
      </c>
      <c r="G271">
        <f>VLOOKUP(B271,Sheet9!A:B,2,0)</f>
        <v>3</v>
      </c>
      <c r="H271" t="str">
        <f t="shared" ca="1" si="4"/>
        <v xml:space="preserve">10% chance to Hinder Enemies on Hit with Spells, with 30% reduced Movement Speed; 0.3% of Spell Damage Leeched as Energy Shield; 5% increased Attack and Cast Speed while Leeching Energy Shield; </v>
      </c>
    </row>
    <row r="272" spans="1:8">
      <c r="A272" t="s">
        <v>352</v>
      </c>
      <c r="B272" t="s">
        <v>316</v>
      </c>
      <c r="C272" t="s">
        <v>595</v>
      </c>
      <c r="D272" t="s">
        <v>1152</v>
      </c>
      <c r="E272" s="5">
        <v>1</v>
      </c>
      <c r="F272">
        <v>0</v>
      </c>
      <c r="G272">
        <f>VLOOKUP(B272,Sheet9!A:B,2,0)</f>
        <v>3</v>
      </c>
      <c r="H272" t="str">
        <f t="shared" ca="1" si="4"/>
        <v xml:space="preserve">0.3% of Spell Damage Leeched as Energy Shield; 5% increased Attack and Cast Speed while Leeching Energy Shield; 40% increased Damage while Leeching Energy Shield; </v>
      </c>
    </row>
    <row r="273" spans="1:8" hidden="1">
      <c r="B273" t="str">
        <f>B272</f>
        <v>Essence Rush</v>
      </c>
      <c r="C273" t="s">
        <v>596</v>
      </c>
      <c r="D273" t="s">
        <v>1153</v>
      </c>
      <c r="E273" s="5">
        <v>2</v>
      </c>
      <c r="F273">
        <v>0</v>
      </c>
      <c r="G273">
        <f>VLOOKUP(B273,Sheet9!A:B,2,0)</f>
        <v>3</v>
      </c>
      <c r="H273" t="str">
        <f t="shared" ca="1" si="4"/>
        <v xml:space="preserve">5% increased Attack and Cast Speed while Leeching Energy Shield; 40% increased Damage while Leeching Energy Shield; 20% increased Spell Damage; </v>
      </c>
    </row>
    <row r="274" spans="1:8" hidden="1">
      <c r="B274" t="str">
        <f>B273</f>
        <v>Essence Rush</v>
      </c>
      <c r="C274" t="s">
        <v>597</v>
      </c>
      <c r="D274" t="s">
        <v>1154</v>
      </c>
      <c r="E274" s="5">
        <v>3</v>
      </c>
      <c r="F274">
        <v>1</v>
      </c>
      <c r="G274">
        <f>VLOOKUP(B274,Sheet9!A:B,2,0)</f>
        <v>3</v>
      </c>
      <c r="H274" t="str">
        <f t="shared" ca="1" si="4"/>
        <v xml:space="preserve">40% increased Damage while Leeching Energy Shield; 20% increased Spell Damage; 30% increased Mana Regeneration Rate; </v>
      </c>
    </row>
    <row r="275" spans="1:8">
      <c r="A275" t="s">
        <v>352</v>
      </c>
      <c r="B275" t="s">
        <v>317</v>
      </c>
      <c r="C275" t="s">
        <v>587</v>
      </c>
      <c r="D275" t="s">
        <v>1144</v>
      </c>
      <c r="E275" s="5">
        <v>1</v>
      </c>
      <c r="F275">
        <v>0</v>
      </c>
      <c r="G275">
        <f>VLOOKUP(B275,Sheet9!A:B,2,0)</f>
        <v>3</v>
      </c>
      <c r="H275" t="str">
        <f t="shared" ca="1" si="4"/>
        <v xml:space="preserve">20% increased Spell Damage; 30% increased Mana Regeneration Rate; Regenerate 1% of Energy Shield per second if you’ve Cursed an Enemy Recently; </v>
      </c>
    </row>
    <row r="276" spans="1:8" hidden="1">
      <c r="B276" t="str">
        <f>B275</f>
        <v>Sap Psyche</v>
      </c>
      <c r="C276" t="s">
        <v>598</v>
      </c>
      <c r="D276" t="s">
        <v>1155</v>
      </c>
      <c r="E276" s="5">
        <v>2</v>
      </c>
      <c r="F276">
        <v>0</v>
      </c>
      <c r="G276">
        <f>VLOOKUP(B276,Sheet9!A:B,2,0)</f>
        <v>3</v>
      </c>
      <c r="H276" t="str">
        <f t="shared" ca="1" si="4"/>
        <v xml:space="preserve">30% increased Mana Regeneration Rate; Regenerate 1% of Energy Shield per second if you’ve Cursed an Enemy Recently; 15% increased Elemental Damage if you've Chilled an Enemy Recently; </v>
      </c>
    </row>
    <row r="277" spans="1:8" hidden="1">
      <c r="B277" t="str">
        <f>B276</f>
        <v>Sap Psyche</v>
      </c>
      <c r="C277" t="s">
        <v>599</v>
      </c>
      <c r="D277" t="s">
        <v>1156</v>
      </c>
      <c r="E277" s="5">
        <v>3</v>
      </c>
      <c r="F277">
        <v>1</v>
      </c>
      <c r="G277">
        <f>VLOOKUP(B277,Sheet9!A:B,2,0)</f>
        <v>3</v>
      </c>
      <c r="H277" t="str">
        <f t="shared" ca="1" si="4"/>
        <v xml:space="preserve">Regenerate 1% of Energy Shield per second if you’ve Cursed an Enemy Recently; 15% increased Elemental Damage if you've Chilled an Enemy Recently; 25% increased Elemental Damage if you've Shocked an Enemy Recently; </v>
      </c>
    </row>
    <row r="278" spans="1:8">
      <c r="A278" t="s">
        <v>352</v>
      </c>
      <c r="B278" t="s">
        <v>318</v>
      </c>
      <c r="C278" t="s">
        <v>600</v>
      </c>
      <c r="D278" t="s">
        <v>1157</v>
      </c>
      <c r="E278" s="5">
        <v>1</v>
      </c>
      <c r="F278">
        <v>0</v>
      </c>
      <c r="G278">
        <f>VLOOKUP(B278,Sheet9!A:B,2,0)</f>
        <v>3</v>
      </c>
      <c r="H278" t="str">
        <f t="shared" ca="1" si="4"/>
        <v xml:space="preserve">15% increased Elemental Damage if you've Chilled an Enemy Recently; 25% increased Elemental Damage if you've Shocked an Enemy Recently; 20% increased Elemental Damage if you've Ignited an Enemy Recently; </v>
      </c>
    </row>
    <row r="279" spans="1:8" hidden="1">
      <c r="B279" t="str">
        <f>B278</f>
        <v>Sadist</v>
      </c>
      <c r="C279" t="s">
        <v>601</v>
      </c>
      <c r="D279" t="s">
        <v>1158</v>
      </c>
      <c r="E279" s="5">
        <v>2</v>
      </c>
      <c r="F279">
        <v>0</v>
      </c>
      <c r="G279">
        <f>VLOOKUP(B279,Sheet9!A:B,2,0)</f>
        <v>3</v>
      </c>
      <c r="H279" t="str">
        <f t="shared" ca="1" si="4"/>
        <v xml:space="preserve">25% increased Elemental Damage if you've Shocked an Enemy Recently; 20% increased Elemental Damage if you've Ignited an Enemy Recently; Fire Skills have a 25% chance to apply Fire Exposure on Hit; </v>
      </c>
    </row>
    <row r="280" spans="1:8" hidden="1">
      <c r="B280" t="str">
        <f>B279</f>
        <v>Sadist</v>
      </c>
      <c r="C280" t="s">
        <v>602</v>
      </c>
      <c r="D280" t="s">
        <v>1159</v>
      </c>
      <c r="E280" s="5">
        <v>3</v>
      </c>
      <c r="F280">
        <v>1</v>
      </c>
      <c r="G280">
        <f>VLOOKUP(B280,Sheet9!A:B,2,0)</f>
        <v>3</v>
      </c>
      <c r="H280" t="str">
        <f t="shared" ca="1" si="4"/>
        <v xml:space="preserve">20% increased Elemental Damage if you've Ignited an Enemy Recently; Fire Skills have a 25% chance to apply Fire Exposure on Hit; Cold Skills have a 25% chance to apply Cold Exposure on Hit; </v>
      </c>
    </row>
    <row r="281" spans="1:8">
      <c r="A281" t="s">
        <v>352</v>
      </c>
      <c r="B281" t="s">
        <v>319</v>
      </c>
      <c r="C281" t="s">
        <v>603</v>
      </c>
      <c r="D281" t="s">
        <v>1160</v>
      </c>
      <c r="E281" s="5">
        <v>1</v>
      </c>
      <c r="F281">
        <v>0</v>
      </c>
      <c r="G281">
        <f>VLOOKUP(B281,Sheet9!A:B,2,0)</f>
        <v>4</v>
      </c>
      <c r="H281" t="str">
        <f t="shared" ca="1" si="4"/>
        <v xml:space="preserve">Fire Skills have a 25% chance to apply Fire Exposure on Hit; Cold Skills have a 25% chance to apply Cold Exposure on Hit; Lightning Skills have a 25% chance to apply Lightning Exposure on Hit; 15% increased Elemental Damage; </v>
      </c>
    </row>
    <row r="282" spans="1:8" hidden="1">
      <c r="B282" t="str">
        <f>B281</f>
        <v>Corrosive Elements</v>
      </c>
      <c r="C282" t="s">
        <v>604</v>
      </c>
      <c r="D282" t="s">
        <v>1161</v>
      </c>
      <c r="E282" s="5">
        <v>2</v>
      </c>
      <c r="F282">
        <v>0</v>
      </c>
      <c r="G282">
        <f>VLOOKUP(B282,Sheet9!A:B,2,0)</f>
        <v>4</v>
      </c>
      <c r="H282" t="str">
        <f t="shared" ca="1" si="4"/>
        <v xml:space="preserve">Cold Skills have a 25% chance to apply Cold Exposure on Hit; Lightning Skills have a 25% chance to apply Lightning Exposure on Hit; 15% increased Elemental Damage; 25% increased Elemental Damage; </v>
      </c>
    </row>
    <row r="283" spans="1:8" hidden="1">
      <c r="B283" t="str">
        <f>B282</f>
        <v>Corrosive Elements</v>
      </c>
      <c r="C283" t="s">
        <v>605</v>
      </c>
      <c r="D283" t="s">
        <v>1162</v>
      </c>
      <c r="E283" s="5">
        <v>3</v>
      </c>
      <c r="F283">
        <v>0</v>
      </c>
      <c r="G283">
        <f>VLOOKUP(B283,Sheet9!A:B,2,0)</f>
        <v>4</v>
      </c>
      <c r="H283" t="str">
        <f t="shared" ca="1" si="4"/>
        <v xml:space="preserve">Lightning Skills have a 25% chance to apply Lightning Exposure on Hit; 15% increased Elemental Damage; 25% increased Elemental Damage; 0.2% of Elemental Damage Leeched as Life; </v>
      </c>
    </row>
    <row r="284" spans="1:8" hidden="1">
      <c r="B284" t="str">
        <f>B283</f>
        <v>Corrosive Elements</v>
      </c>
      <c r="C284" t="s">
        <v>606</v>
      </c>
      <c r="D284" t="s">
        <v>1163</v>
      </c>
      <c r="E284" s="5">
        <v>4</v>
      </c>
      <c r="F284">
        <v>1</v>
      </c>
      <c r="G284">
        <f>VLOOKUP(B284,Sheet9!A:B,2,0)</f>
        <v>4</v>
      </c>
      <c r="H284" t="str">
        <f t="shared" ca="1" si="4"/>
        <v xml:space="preserve">15% increased Elemental Damage; 25% increased Elemental Damage; 0.2% of Elemental Damage Leeched as Life; 25% increased Elemental Damage; </v>
      </c>
    </row>
    <row r="285" spans="1:8">
      <c r="A285" t="s">
        <v>352</v>
      </c>
      <c r="B285" t="s">
        <v>320</v>
      </c>
      <c r="C285" t="s">
        <v>607</v>
      </c>
      <c r="D285" t="s">
        <v>1164</v>
      </c>
      <c r="E285" s="5">
        <v>1</v>
      </c>
      <c r="F285">
        <v>0</v>
      </c>
      <c r="G285">
        <f>VLOOKUP(B285,Sheet9!A:B,2,0)</f>
        <v>2</v>
      </c>
      <c r="H285" t="str">
        <f t="shared" ca="1" si="4"/>
        <v xml:space="preserve">25% increased Elemental Damage; 0.2% of Elemental Damage Leeched as Life; </v>
      </c>
    </row>
    <row r="286" spans="1:8" hidden="1">
      <c r="B286" t="str">
        <f>B285</f>
        <v>Doryani's Lesson</v>
      </c>
      <c r="C286" t="s">
        <v>608</v>
      </c>
      <c r="D286" t="s">
        <v>1165</v>
      </c>
      <c r="E286" s="5">
        <v>2</v>
      </c>
      <c r="F286">
        <v>1</v>
      </c>
      <c r="G286">
        <f>VLOOKUP(B286,Sheet9!A:B,2,0)</f>
        <v>2</v>
      </c>
      <c r="H286" t="str">
        <f t="shared" ca="1" si="4"/>
        <v xml:space="preserve">0.2% of Elemental Damage Leeched as Life; 25% increased Elemental Damage; </v>
      </c>
    </row>
    <row r="287" spans="1:8">
      <c r="A287" t="s">
        <v>352</v>
      </c>
      <c r="B287" t="s">
        <v>321</v>
      </c>
      <c r="C287" t="s">
        <v>607</v>
      </c>
      <c r="D287" t="s">
        <v>1164</v>
      </c>
      <c r="E287" s="5">
        <v>1</v>
      </c>
      <c r="F287">
        <v>0</v>
      </c>
      <c r="G287">
        <f>VLOOKUP(B287,Sheet9!A:B,2,0)</f>
        <v>2</v>
      </c>
      <c r="H287" t="str">
        <f t="shared" ca="1" si="4"/>
        <v xml:space="preserve">25% increased Elemental Damage; 10% chance to Blind nearby Enemies when you use an Elemental Skill; </v>
      </c>
    </row>
    <row r="288" spans="1:8" hidden="1">
      <c r="B288" t="str">
        <f>B287</f>
        <v>Disorienting Display</v>
      </c>
      <c r="C288" t="s">
        <v>609</v>
      </c>
      <c r="D288" t="s">
        <v>1166</v>
      </c>
      <c r="E288" s="5">
        <v>2</v>
      </c>
      <c r="F288">
        <v>1</v>
      </c>
      <c r="G288">
        <f>VLOOKUP(B288,Sheet9!A:B,2,0)</f>
        <v>2</v>
      </c>
      <c r="H288" t="str">
        <f t="shared" ca="1" si="4"/>
        <v xml:space="preserve">10% chance to Blind nearby Enemies when you use an Elemental Skill; 30% increased Elemental Damage; </v>
      </c>
    </row>
    <row r="289" spans="1:8">
      <c r="A289" t="s">
        <v>352</v>
      </c>
      <c r="B289" t="s">
        <v>127</v>
      </c>
      <c r="C289" t="s">
        <v>610</v>
      </c>
      <c r="D289" t="s">
        <v>1167</v>
      </c>
      <c r="E289" s="5">
        <v>1</v>
      </c>
      <c r="F289">
        <v>0</v>
      </c>
      <c r="G289">
        <f>VLOOKUP(B289,Sheet9!A:B,2,0)</f>
        <v>2</v>
      </c>
      <c r="H289" t="str">
        <f t="shared" ca="1" si="4"/>
        <v xml:space="preserve">30% increased Elemental Damage; +10% to all Elemental Resistances; </v>
      </c>
    </row>
    <row r="290" spans="1:8" hidden="1">
      <c r="B290" t="str">
        <f>B289</f>
        <v>Prismatic Heart</v>
      </c>
      <c r="C290" t="s">
        <v>379</v>
      </c>
      <c r="D290" t="s">
        <v>934</v>
      </c>
      <c r="E290" s="5">
        <v>2</v>
      </c>
      <c r="F290">
        <v>1</v>
      </c>
      <c r="G290">
        <f>VLOOKUP(B290,Sheet9!A:B,2,0)</f>
        <v>2</v>
      </c>
      <c r="H290" t="str">
        <f t="shared" ca="1" si="4"/>
        <v xml:space="preserve">+10% to all Elemental Resistances; 20% increased Elemental Damage; </v>
      </c>
    </row>
    <row r="291" spans="1:8">
      <c r="A291" t="s">
        <v>352</v>
      </c>
      <c r="B291" t="s">
        <v>322</v>
      </c>
      <c r="C291" t="s">
        <v>611</v>
      </c>
      <c r="D291" t="s">
        <v>1168</v>
      </c>
      <c r="E291" s="5">
        <v>1</v>
      </c>
      <c r="F291">
        <v>0</v>
      </c>
      <c r="G291">
        <f>VLOOKUP(B291,Sheet9!A:B,2,0)</f>
        <v>2</v>
      </c>
      <c r="H291" t="str">
        <f t="shared" ca="1" si="4"/>
        <v xml:space="preserve">20% increased Elemental Damage; 10% increased Area of Effect; </v>
      </c>
    </row>
    <row r="292" spans="1:8" hidden="1">
      <c r="B292" t="str">
        <f>B291</f>
        <v>Widespread Destruction</v>
      </c>
      <c r="C292" t="s">
        <v>413</v>
      </c>
      <c r="D292" t="s">
        <v>968</v>
      </c>
      <c r="E292" s="5">
        <v>2</v>
      </c>
      <c r="F292">
        <v>1</v>
      </c>
      <c r="G292">
        <f>VLOOKUP(B292,Sheet9!A:B,2,0)</f>
        <v>2</v>
      </c>
      <c r="H292" t="str">
        <f t="shared" ca="1" si="4"/>
        <v xml:space="preserve">10% increased Area of Effect; Nearby Enemies have Fire Exposure; </v>
      </c>
    </row>
    <row r="293" spans="1:8">
      <c r="A293" t="s">
        <v>352</v>
      </c>
      <c r="B293" t="s">
        <v>151</v>
      </c>
      <c r="C293" t="s">
        <v>612</v>
      </c>
      <c r="D293" t="s">
        <v>1169</v>
      </c>
      <c r="E293" s="5">
        <v>1</v>
      </c>
      <c r="F293">
        <v>0</v>
      </c>
      <c r="G293">
        <f>VLOOKUP(B293,Sheet9!A:B,2,0)</f>
        <v>1</v>
      </c>
      <c r="H293" t="str">
        <f t="shared" ca="1" si="4"/>
        <v xml:space="preserve">Nearby Enemies have Fire Exposure; </v>
      </c>
    </row>
    <row r="294" spans="1:8">
      <c r="A294" t="s">
        <v>352</v>
      </c>
      <c r="B294" t="s">
        <v>152</v>
      </c>
      <c r="C294" t="s">
        <v>613</v>
      </c>
      <c r="D294" t="s">
        <v>1170</v>
      </c>
      <c r="E294" s="5">
        <v>1</v>
      </c>
      <c r="F294">
        <v>0</v>
      </c>
      <c r="G294">
        <f>VLOOKUP(B294,Sheet9!A:B,2,0)</f>
        <v>2</v>
      </c>
      <c r="H294" t="str">
        <f t="shared" ca="1" si="4"/>
        <v xml:space="preserve">35% increased Fire Damage; 10% chance to create a Smoke Cloud on Kill; </v>
      </c>
    </row>
    <row r="295" spans="1:8" hidden="1">
      <c r="B295" t="str">
        <f>B294</f>
        <v>Smoking Remains</v>
      </c>
      <c r="C295" t="s">
        <v>614</v>
      </c>
      <c r="D295" t="s">
        <v>1171</v>
      </c>
      <c r="E295" s="5">
        <v>2</v>
      </c>
      <c r="F295">
        <v>1</v>
      </c>
      <c r="G295">
        <f>VLOOKUP(B295,Sheet9!A:B,2,0)</f>
        <v>2</v>
      </c>
      <c r="H295" t="str">
        <f t="shared" ca="1" si="4"/>
        <v xml:space="preserve">10% chance to create a Smoke Cloud on Kill; 30% increased Fire Damage; </v>
      </c>
    </row>
    <row r="296" spans="1:8">
      <c r="A296" t="s">
        <v>352</v>
      </c>
      <c r="B296" t="s">
        <v>153</v>
      </c>
      <c r="C296" t="s">
        <v>615</v>
      </c>
      <c r="D296" t="s">
        <v>1172</v>
      </c>
      <c r="E296" s="5">
        <v>1</v>
      </c>
      <c r="F296">
        <v>0</v>
      </c>
      <c r="G296">
        <f>VLOOKUP(B296,Sheet9!A:B,2,0)</f>
        <v>2</v>
      </c>
      <c r="H296" t="str">
        <f t="shared" ca="1" si="4"/>
        <v xml:space="preserve">30% increased Fire Damage; Ignited Enemies you hit are destroyed on Kill; </v>
      </c>
    </row>
    <row r="297" spans="1:8" hidden="1">
      <c r="B297" t="str">
        <f>B296</f>
        <v>Cremator</v>
      </c>
      <c r="C297" t="s">
        <v>616</v>
      </c>
      <c r="D297" t="s">
        <v>1173</v>
      </c>
      <c r="E297" s="5">
        <v>2</v>
      </c>
      <c r="F297">
        <v>1</v>
      </c>
      <c r="G297">
        <f>VLOOKUP(B297,Sheet9!A:B,2,0)</f>
        <v>2</v>
      </c>
      <c r="H297" t="str">
        <f t="shared" ca="1" si="4"/>
        <v xml:space="preserve">Ignited Enemies you hit are destroyed on Kill; Gain 10% of Lightning Damage as Extra Cold Damage against Chilled Enemies; </v>
      </c>
    </row>
    <row r="298" spans="1:8">
      <c r="A298" t="s">
        <v>352</v>
      </c>
      <c r="B298" t="s">
        <v>328</v>
      </c>
      <c r="C298" t="s">
        <v>617</v>
      </c>
      <c r="D298" t="s">
        <v>1174</v>
      </c>
      <c r="E298" s="5">
        <v>1</v>
      </c>
      <c r="F298">
        <v>0</v>
      </c>
      <c r="G298">
        <f>VLOOKUP(B298,Sheet9!A:B,2,0)</f>
        <v>1</v>
      </c>
      <c r="H298" t="str">
        <f t="shared" ca="1" si="4"/>
        <v xml:space="preserve">Gain 10% of Lightning Damage as Extra Cold Damage against Chilled Enemies; </v>
      </c>
    </row>
    <row r="299" spans="1:8">
      <c r="A299" t="s">
        <v>352</v>
      </c>
      <c r="B299" t="s">
        <v>329</v>
      </c>
      <c r="C299" t="s">
        <v>618</v>
      </c>
      <c r="D299" t="s">
        <v>1175</v>
      </c>
      <c r="E299" s="5">
        <v>1</v>
      </c>
      <c r="F299">
        <v>0</v>
      </c>
      <c r="G299">
        <f>VLOOKUP(B299,Sheet9!A:B,2,0)</f>
        <v>2</v>
      </c>
      <c r="H299" t="str">
        <f t="shared" ca="1" si="4"/>
        <v xml:space="preserve">Damage Penetrates 8% Lightning Resistance; 0.5% of Lightning Damage Leeched as Energy Shield; </v>
      </c>
    </row>
    <row r="300" spans="1:8" hidden="1">
      <c r="B300" t="str">
        <f>B299</f>
        <v>Storm Drinker</v>
      </c>
      <c r="C300" t="s">
        <v>619</v>
      </c>
      <c r="D300" t="s">
        <v>1176</v>
      </c>
      <c r="E300" s="5">
        <v>2</v>
      </c>
      <c r="F300">
        <v>1</v>
      </c>
      <c r="G300">
        <f>VLOOKUP(B300,Sheet9!A:B,2,0)</f>
        <v>2</v>
      </c>
      <c r="H300" t="str">
        <f t="shared" ca="1" si="4"/>
        <v xml:space="preserve">0.5% of Lightning Damage Leeched as Energy Shield; 30% increased Lightning Damage; </v>
      </c>
    </row>
    <row r="301" spans="1:8">
      <c r="A301" t="s">
        <v>352</v>
      </c>
      <c r="B301" t="s">
        <v>330</v>
      </c>
      <c r="C301" t="s">
        <v>620</v>
      </c>
      <c r="D301" t="s">
        <v>1177</v>
      </c>
      <c r="E301" s="5">
        <v>1</v>
      </c>
      <c r="F301">
        <v>0</v>
      </c>
      <c r="G301">
        <f>VLOOKUP(B301,Sheet9!A:B,2,0)</f>
        <v>3</v>
      </c>
      <c r="H301" t="str">
        <f t="shared" ca="1" si="4"/>
        <v xml:space="preserve">30% increased Lightning Damage; Lightning Skills have 10% reduced Enemy Stun Threshold; 10% chance to double Stun Duration; </v>
      </c>
    </row>
    <row r="302" spans="1:8" hidden="1">
      <c r="B302" t="str">
        <f>B301</f>
        <v>Paralysis</v>
      </c>
      <c r="C302" t="s">
        <v>621</v>
      </c>
      <c r="D302" t="s">
        <v>1178</v>
      </c>
      <c r="E302" s="5">
        <v>2</v>
      </c>
      <c r="F302">
        <v>0</v>
      </c>
      <c r="G302">
        <f>VLOOKUP(B302,Sheet9!A:B,2,0)</f>
        <v>3</v>
      </c>
      <c r="H302" t="str">
        <f t="shared" ca="1" si="4"/>
        <v xml:space="preserve">Lightning Skills have 10% reduced Enemy Stun Threshold; 10% chance to double Stun Duration; Lightning Damage with Non-Critical Strikes is Lucky; </v>
      </c>
    </row>
    <row r="303" spans="1:8" hidden="1">
      <c r="B303" t="str">
        <f>B302</f>
        <v>Paralysis</v>
      </c>
      <c r="C303" t="s">
        <v>622</v>
      </c>
      <c r="D303" t="s">
        <v>1179</v>
      </c>
      <c r="E303" s="5">
        <v>3</v>
      </c>
      <c r="F303">
        <v>1</v>
      </c>
      <c r="G303">
        <f>VLOOKUP(B303,Sheet9!A:B,2,0)</f>
        <v>3</v>
      </c>
      <c r="H303" t="str">
        <f t="shared" ca="1" si="4"/>
        <v xml:space="preserve">10% chance to double Stun Duration; Lightning Damage with Non-Critical Strikes is Lucky; Damage Penetrates 10% Cold Resistance against Chilled Enemies; </v>
      </c>
    </row>
    <row r="304" spans="1:8">
      <c r="A304" t="s">
        <v>352</v>
      </c>
      <c r="B304" t="s">
        <v>331</v>
      </c>
      <c r="C304" t="s">
        <v>623</v>
      </c>
      <c r="D304" t="s">
        <v>1180</v>
      </c>
      <c r="E304" s="5">
        <v>1</v>
      </c>
      <c r="F304">
        <v>0</v>
      </c>
      <c r="G304">
        <f>VLOOKUP(B304,Sheet9!A:B,2,0)</f>
        <v>1</v>
      </c>
      <c r="H304" t="str">
        <f t="shared" ca="1" si="4"/>
        <v xml:space="preserve">Lightning Damage with Non-Critical Strikes is Lucky; </v>
      </c>
    </row>
    <row r="305" spans="1:8">
      <c r="A305" t="s">
        <v>352</v>
      </c>
      <c r="B305" t="s">
        <v>333</v>
      </c>
      <c r="C305" t="s">
        <v>624</v>
      </c>
      <c r="D305" t="s">
        <v>1181</v>
      </c>
      <c r="E305" s="5">
        <v>1</v>
      </c>
      <c r="F305">
        <v>0</v>
      </c>
      <c r="G305">
        <f>VLOOKUP(B305,Sheet9!A:B,2,0)</f>
        <v>1</v>
      </c>
      <c r="H305" t="str">
        <f t="shared" ca="1" si="4"/>
        <v xml:space="preserve">Damage Penetrates 10% Cold Resistance against Chilled Enemies; </v>
      </c>
    </row>
    <row r="306" spans="1:8">
      <c r="A306" t="s">
        <v>352</v>
      </c>
      <c r="B306" t="s">
        <v>334</v>
      </c>
      <c r="C306" t="s">
        <v>625</v>
      </c>
      <c r="D306" t="s">
        <v>1182</v>
      </c>
      <c r="E306" s="5">
        <v>1</v>
      </c>
      <c r="F306">
        <v>0</v>
      </c>
      <c r="G306">
        <f>VLOOKUP(B306,Sheet9!A:B,2,0)</f>
        <v>3</v>
      </c>
      <c r="H306" t="str">
        <f t="shared" ca="1" si="4"/>
        <v xml:space="preserve">1% increased Cold Damage per 25 Strength; 1% increased Cold Damage per 25 Dexterity; 1% increased Cold Damage per 25 Intelligence; </v>
      </c>
    </row>
    <row r="307" spans="1:8" hidden="1">
      <c r="B307" t="str">
        <f>B306</f>
        <v>Cold to the Core</v>
      </c>
      <c r="C307" t="s">
        <v>626</v>
      </c>
      <c r="D307" t="s">
        <v>1183</v>
      </c>
      <c r="E307" s="5">
        <v>2</v>
      </c>
      <c r="F307">
        <v>0</v>
      </c>
      <c r="G307">
        <f>VLOOKUP(B307,Sheet9!A:B,2,0)</f>
        <v>3</v>
      </c>
      <c r="H307" t="str">
        <f t="shared" ca="1" si="4"/>
        <v xml:space="preserve">1% increased Cold Damage per 25 Dexterity; 1% increased Cold Damage per 25 Intelligence; 20% increased Cold Damage; </v>
      </c>
    </row>
    <row r="308" spans="1:8" hidden="1">
      <c r="B308" t="str">
        <f>B307</f>
        <v>Cold to the Core</v>
      </c>
      <c r="C308" t="s">
        <v>627</v>
      </c>
      <c r="D308" t="s">
        <v>1184</v>
      </c>
      <c r="E308" s="5">
        <v>3</v>
      </c>
      <c r="F308">
        <v>1</v>
      </c>
      <c r="G308">
        <f>VLOOKUP(B308,Sheet9!A:B,2,0)</f>
        <v>3</v>
      </c>
      <c r="H308" t="str">
        <f t="shared" ca="1" si="4"/>
        <v xml:space="preserve">1% increased Cold Damage per 25 Intelligence; 20% increased Cold Damage; Recover 2% of Life on Kill; </v>
      </c>
    </row>
    <row r="309" spans="1:8">
      <c r="A309" t="s">
        <v>352</v>
      </c>
      <c r="B309" t="s">
        <v>66</v>
      </c>
      <c r="C309" t="s">
        <v>628</v>
      </c>
      <c r="D309" t="s">
        <v>1185</v>
      </c>
      <c r="E309" s="5">
        <v>1</v>
      </c>
      <c r="F309">
        <v>0</v>
      </c>
      <c r="G309">
        <f>VLOOKUP(B309,Sheet9!A:B,2,0)</f>
        <v>2</v>
      </c>
      <c r="H309" t="str">
        <f t="shared" ca="1" si="4"/>
        <v xml:space="preserve">20% increased Cold Damage; Recover 2% of Life on Kill; </v>
      </c>
    </row>
    <row r="310" spans="1:8" hidden="1">
      <c r="B310" t="str">
        <f>B309</f>
        <v>Cold-Blooded Killer</v>
      </c>
      <c r="C310" t="s">
        <v>629</v>
      </c>
      <c r="D310" t="s">
        <v>1186</v>
      </c>
      <c r="E310" s="5">
        <v>2</v>
      </c>
      <c r="F310">
        <v>1</v>
      </c>
      <c r="G310">
        <f>VLOOKUP(B310,Sheet9!A:B,2,0)</f>
        <v>2</v>
      </c>
      <c r="H310" t="str">
        <f t="shared" ca="1" si="4"/>
        <v xml:space="preserve">Recover 2% of Life on Kill; Chaos Skills have 10% chance to Hinder Enemies on Hit, with 30% reduced Movement Speed; </v>
      </c>
    </row>
    <row r="311" spans="1:8">
      <c r="A311" t="s">
        <v>352</v>
      </c>
      <c r="B311" t="s">
        <v>335</v>
      </c>
      <c r="C311" t="s">
        <v>630</v>
      </c>
      <c r="D311" t="s">
        <v>1187</v>
      </c>
      <c r="E311" s="5">
        <v>1</v>
      </c>
      <c r="F311">
        <v>0</v>
      </c>
      <c r="G311">
        <f>VLOOKUP(B311,Sheet9!A:B,2,0)</f>
        <v>2</v>
      </c>
      <c r="H311" t="str">
        <f t="shared" ca="1" si="4"/>
        <v xml:space="preserve">Chaos Skills have 10% chance to Hinder Enemies on Hit, with 30% reduced Movement Speed; Enemies Hindered by you take 10% increased Chaos Damage; </v>
      </c>
    </row>
    <row r="312" spans="1:8" hidden="1">
      <c r="B312" t="str">
        <f>B311</f>
        <v>Touch of Cruelty</v>
      </c>
      <c r="C312" t="s">
        <v>631</v>
      </c>
      <c r="D312" t="s">
        <v>1188</v>
      </c>
      <c r="E312" s="5">
        <v>2</v>
      </c>
      <c r="F312">
        <v>1</v>
      </c>
      <c r="G312">
        <f>VLOOKUP(B312,Sheet9!A:B,2,0)</f>
        <v>2</v>
      </c>
      <c r="H312" t="str">
        <f t="shared" ca="1" si="4"/>
        <v xml:space="preserve">Enemies Hindered by you take 10% increased Chaos Damage; 30% increased Chaos Damage; </v>
      </c>
    </row>
    <row r="313" spans="1:8">
      <c r="A313" t="s">
        <v>352</v>
      </c>
      <c r="B313" t="s">
        <v>163</v>
      </c>
      <c r="C313" t="s">
        <v>632</v>
      </c>
      <c r="D313" t="s">
        <v>1189</v>
      </c>
      <c r="E313" s="5">
        <v>1</v>
      </c>
      <c r="F313">
        <v>0</v>
      </c>
      <c r="G313">
        <f>VLOOKUP(B313,Sheet9!A:B,2,0)</f>
        <v>2</v>
      </c>
      <c r="H313" t="str">
        <f t="shared" ca="1" si="4"/>
        <v xml:space="preserve">30% increased Chaos Damage; Chaos Skills ignore interruption from Stuns; </v>
      </c>
    </row>
    <row r="314" spans="1:8" hidden="1">
      <c r="B314" t="str">
        <f>B313</f>
        <v>Unwaveringly Evil</v>
      </c>
      <c r="C314" t="s">
        <v>633</v>
      </c>
      <c r="D314" t="s">
        <v>1190</v>
      </c>
      <c r="E314" s="5">
        <v>2</v>
      </c>
      <c r="F314">
        <v>1</v>
      </c>
      <c r="G314">
        <f>VLOOKUP(B314,Sheet9!A:B,2,0)</f>
        <v>2</v>
      </c>
      <c r="H314" t="str">
        <f t="shared" ca="1" si="4"/>
        <v xml:space="preserve">Chaos Skills ignore interruption from Stuns; Enemies you Kill have a 10% chance to Explode, dealing a quarter of their maximum Life as Chaos Damage; </v>
      </c>
    </row>
    <row r="315" spans="1:8">
      <c r="A315" t="s">
        <v>352</v>
      </c>
      <c r="B315" t="s">
        <v>336</v>
      </c>
      <c r="C315" t="s">
        <v>634</v>
      </c>
      <c r="D315" t="s">
        <v>1191</v>
      </c>
      <c r="E315" s="5">
        <v>1</v>
      </c>
      <c r="F315">
        <v>0</v>
      </c>
      <c r="G315">
        <f>VLOOKUP(B315,Sheet9!A:B,2,0)</f>
        <v>1</v>
      </c>
      <c r="H315" t="str">
        <f t="shared" ca="1" si="4"/>
        <v xml:space="preserve">Enemies you Kill have a 10% chance to Explode, dealing a quarter of their maximum Life as Chaos Damage; </v>
      </c>
    </row>
    <row r="316" spans="1:8">
      <c r="A316" t="s">
        <v>352</v>
      </c>
      <c r="B316" t="s">
        <v>164</v>
      </c>
      <c r="C316" t="s">
        <v>635</v>
      </c>
      <c r="D316" t="s">
        <v>1192</v>
      </c>
      <c r="E316" s="5">
        <v>1</v>
      </c>
      <c r="F316">
        <v>0</v>
      </c>
      <c r="G316">
        <f>VLOOKUP(B316,Sheet9!A:B,2,0)</f>
        <v>1</v>
      </c>
      <c r="H316" t="str">
        <f t="shared" ca="1" si="4"/>
        <v xml:space="preserve">2% increased Chaos Damage per 100 maximum Mana, up to a maximum of 80%; </v>
      </c>
    </row>
    <row r="317" spans="1:8">
      <c r="A317" t="s">
        <v>352</v>
      </c>
      <c r="B317" t="s">
        <v>337</v>
      </c>
      <c r="C317" t="s">
        <v>632</v>
      </c>
      <c r="D317" t="s">
        <v>1189</v>
      </c>
      <c r="E317" s="5">
        <v>1</v>
      </c>
      <c r="F317">
        <v>0</v>
      </c>
      <c r="G317">
        <f>VLOOKUP(B317,Sheet9!A:B,2,0)</f>
        <v>2</v>
      </c>
      <c r="H317" t="str">
        <f t="shared" ca="1" si="4"/>
        <v xml:space="preserve">30% increased Chaos Damage; 10% increased Attack and Cast Speed; </v>
      </c>
    </row>
    <row r="318" spans="1:8" hidden="1">
      <c r="B318" t="str">
        <f>B317</f>
        <v>Unholy Grace</v>
      </c>
      <c r="C318" t="s">
        <v>636</v>
      </c>
      <c r="D318" t="s">
        <v>1193</v>
      </c>
      <c r="E318" s="5">
        <v>2</v>
      </c>
      <c r="F318">
        <v>1</v>
      </c>
      <c r="G318">
        <f>VLOOKUP(B318,Sheet9!A:B,2,0)</f>
        <v>2</v>
      </c>
      <c r="H318" t="str">
        <f t="shared" ca="1" si="4"/>
        <v xml:space="preserve">10% increased Attack and Cast Speed; 35% increased Chaos Damage; </v>
      </c>
    </row>
    <row r="319" spans="1:8">
      <c r="A319" t="s">
        <v>352</v>
      </c>
      <c r="B319" t="s">
        <v>165</v>
      </c>
      <c r="C319" t="s">
        <v>637</v>
      </c>
      <c r="D319" t="s">
        <v>1194</v>
      </c>
      <c r="E319" s="5">
        <v>1</v>
      </c>
      <c r="F319">
        <v>0</v>
      </c>
      <c r="G319">
        <f>VLOOKUP(B319,Sheet9!A:B,2,0)</f>
        <v>2</v>
      </c>
      <c r="H319" t="str">
        <f t="shared" ca="1" si="4"/>
        <v xml:space="preserve">35% increased Chaos Damage; 20% increased Skill Effect Duration; </v>
      </c>
    </row>
    <row r="320" spans="1:8" hidden="1">
      <c r="B320" t="str">
        <f>B319</f>
        <v>Wicked Pall</v>
      </c>
      <c r="C320" t="s">
        <v>638</v>
      </c>
      <c r="D320" t="s">
        <v>1195</v>
      </c>
      <c r="E320" s="5">
        <v>2</v>
      </c>
      <c r="F320">
        <v>1</v>
      </c>
      <c r="G320">
        <f>VLOOKUP(B320,Sheet9!A:B,2,0)</f>
        <v>2</v>
      </c>
      <c r="H320" t="str">
        <f t="shared" ca="1" si="4"/>
        <v xml:space="preserve">20% increased Skill Effect Duration; Minions have 10% chance to deal Double Damage while they are on Full Life; </v>
      </c>
    </row>
    <row r="321" spans="1:8">
      <c r="A321" t="s">
        <v>352</v>
      </c>
      <c r="B321" t="s">
        <v>221</v>
      </c>
      <c r="C321" t="s">
        <v>639</v>
      </c>
      <c r="D321" t="s">
        <v>1196</v>
      </c>
      <c r="E321" s="5">
        <v>1</v>
      </c>
      <c r="F321">
        <v>0</v>
      </c>
      <c r="G321">
        <f>VLOOKUP(B321,Sheet9!A:B,2,0)</f>
        <v>2</v>
      </c>
      <c r="H321" t="str">
        <f t="shared" ca="1" si="4"/>
        <v xml:space="preserve">Minions have 10% chance to deal Double Damage while they are on Full Life; Minions Regenerate 1% of Life per second; </v>
      </c>
    </row>
    <row r="322" spans="1:8" hidden="1">
      <c r="B322" t="str">
        <f>B321</f>
        <v>Renewal</v>
      </c>
      <c r="C322" t="s">
        <v>640</v>
      </c>
      <c r="D322" t="s">
        <v>1197</v>
      </c>
      <c r="E322" s="5">
        <v>2</v>
      </c>
      <c r="F322">
        <v>1</v>
      </c>
      <c r="G322">
        <f>VLOOKUP(B322,Sheet9!A:B,2,0)</f>
        <v>2</v>
      </c>
      <c r="H322" t="str">
        <f t="shared" ca="1" si="4"/>
        <v xml:space="preserve">Minions Regenerate 1% of Life per second; Minions gain 6% of Physical Damage as Extra Fire Damage; </v>
      </c>
    </row>
    <row r="323" spans="1:8">
      <c r="A323" t="s">
        <v>352</v>
      </c>
      <c r="B323" t="s">
        <v>338</v>
      </c>
      <c r="C323" t="s">
        <v>641</v>
      </c>
      <c r="D323" t="s">
        <v>1198</v>
      </c>
      <c r="E323" s="5">
        <v>1</v>
      </c>
      <c r="F323">
        <v>0</v>
      </c>
      <c r="G323">
        <f>VLOOKUP(B323,Sheet9!A:B,2,0)</f>
        <v>3</v>
      </c>
      <c r="H323" t="str">
        <f t="shared" ref="H323:H386" ca="1" si="5">PHONETIC(OFFSET(INDIRECT(ADDRESS(ROW(),4)),,,G323,1))</f>
        <v xml:space="preserve">Minions gain 6% of Physical Damage as Extra Fire Damage; Minions have 20% chance to Ignite; Minions deal 20% increased Damage against Ignited Enemies; </v>
      </c>
    </row>
    <row r="324" spans="1:8" hidden="1">
      <c r="B324" t="str">
        <f>B323</f>
        <v>Raze and Pillage</v>
      </c>
      <c r="C324" t="s">
        <v>642</v>
      </c>
      <c r="D324" t="s">
        <v>1199</v>
      </c>
      <c r="E324" s="5">
        <v>2</v>
      </c>
      <c r="F324">
        <v>0</v>
      </c>
      <c r="G324">
        <f>VLOOKUP(B324,Sheet9!A:B,2,0)</f>
        <v>3</v>
      </c>
      <c r="H324" t="str">
        <f t="shared" ca="1" si="5"/>
        <v xml:space="preserve">Minions have 20% chance to Ignite; Minions deal 20% increased Damage against Ignited Enemies; Minions have a 20% chance to Impale on Hit with Attacks; </v>
      </c>
    </row>
    <row r="325" spans="1:8" hidden="1">
      <c r="B325" t="str">
        <f>B324</f>
        <v>Raze and Pillage</v>
      </c>
      <c r="C325" t="s">
        <v>643</v>
      </c>
      <c r="D325" t="s">
        <v>1200</v>
      </c>
      <c r="E325" s="5">
        <v>3</v>
      </c>
      <c r="F325">
        <v>1</v>
      </c>
      <c r="G325">
        <f>VLOOKUP(B325,Sheet9!A:B,2,0)</f>
        <v>3</v>
      </c>
      <c r="H325" t="str">
        <f t="shared" ca="1" si="5"/>
        <v xml:space="preserve">Minions deal 20% increased Damage against Ignited Enemies; Minions have a 20% chance to Impale on Hit with Attacks; Minions deal 15% increased Damage; </v>
      </c>
    </row>
    <row r="326" spans="1:8">
      <c r="A326" t="s">
        <v>352</v>
      </c>
      <c r="B326" t="s">
        <v>339</v>
      </c>
      <c r="C326" t="s">
        <v>644</v>
      </c>
      <c r="D326" t="s">
        <v>1201</v>
      </c>
      <c r="E326" s="5">
        <v>1</v>
      </c>
      <c r="F326">
        <v>0</v>
      </c>
      <c r="G326">
        <f>VLOOKUP(B326,Sheet9!A:B,2,0)</f>
        <v>1</v>
      </c>
      <c r="H326" t="str">
        <f t="shared" ca="1" si="5"/>
        <v xml:space="preserve">Minions have a 20% chance to Impale on Hit with Attacks; </v>
      </c>
    </row>
    <row r="327" spans="1:8">
      <c r="A327" t="s">
        <v>352</v>
      </c>
      <c r="B327" t="s">
        <v>340</v>
      </c>
      <c r="C327" t="s">
        <v>645</v>
      </c>
      <c r="D327" t="s">
        <v>1202</v>
      </c>
      <c r="E327" s="5">
        <v>1</v>
      </c>
      <c r="F327">
        <v>0</v>
      </c>
      <c r="G327">
        <f>VLOOKUP(B327,Sheet9!A:B,2,0)</f>
        <v>3</v>
      </c>
      <c r="H327" t="str">
        <f t="shared" ca="1" si="5"/>
        <v xml:space="preserve">Minions deal 15% increased Damage; Minions created Recently have 30% increased Movement Speed; Minions created Recently have 10% increased Attack and Cast Speed; </v>
      </c>
    </row>
    <row r="328" spans="1:8" hidden="1">
      <c r="B328" t="str">
        <f>B327</f>
        <v>Call to the Slaughter</v>
      </c>
      <c r="C328" t="s">
        <v>646</v>
      </c>
      <c r="D328" t="s">
        <v>1203</v>
      </c>
      <c r="E328" s="5">
        <v>2</v>
      </c>
      <c r="F328">
        <v>0</v>
      </c>
      <c r="G328">
        <f>VLOOKUP(B328,Sheet9!A:B,2,0)</f>
        <v>3</v>
      </c>
      <c r="H328" t="str">
        <f t="shared" ca="1" si="5"/>
        <v xml:space="preserve">Minions created Recently have 30% increased Movement Speed; Minions created Recently have 10% increased Attack and Cast Speed; Summoned Skeletons have 30% of Physical Damage Converted to Chaos Damage; </v>
      </c>
    </row>
    <row r="329" spans="1:8" hidden="1">
      <c r="B329" t="str">
        <f>B328</f>
        <v>Call to the Slaughter</v>
      </c>
      <c r="C329" t="s">
        <v>647</v>
      </c>
      <c r="D329" t="s">
        <v>1204</v>
      </c>
      <c r="E329" s="5">
        <v>3</v>
      </c>
      <c r="F329">
        <v>1</v>
      </c>
      <c r="G329">
        <f>VLOOKUP(B329,Sheet9!A:B,2,0)</f>
        <v>3</v>
      </c>
      <c r="H329" t="str">
        <f t="shared" ca="1" si="5"/>
        <v xml:space="preserve">Minions created Recently have 10% increased Attack and Cast Speed; Summoned Skeletons have 30% of Physical Damage Converted to Chaos Damage; Summoned Skeletons have 10% chance to Wither Enemies for 2 seconds on Hit; </v>
      </c>
    </row>
    <row r="330" spans="1:8">
      <c r="A330" t="s">
        <v>352</v>
      </c>
      <c r="B330" t="s">
        <v>341</v>
      </c>
      <c r="C330" t="s">
        <v>648</v>
      </c>
      <c r="D330" t="s">
        <v>1205</v>
      </c>
      <c r="E330" s="5">
        <v>1</v>
      </c>
      <c r="F330">
        <v>0</v>
      </c>
      <c r="G330">
        <f>VLOOKUP(B330,Sheet9!A:B,2,0)</f>
        <v>2</v>
      </c>
      <c r="H330" t="str">
        <f t="shared" ca="1" si="5"/>
        <v xml:space="preserve">Summoned Skeletons have 30% of Physical Damage Converted to Chaos Damage; Summoned Skeletons have 10% chance to Wither Enemies for 2 seconds on Hit; </v>
      </c>
    </row>
    <row r="331" spans="1:8" hidden="1">
      <c r="B331" t="str">
        <f>B330</f>
        <v>Skeletal Atrophy</v>
      </c>
      <c r="C331" t="s">
        <v>649</v>
      </c>
      <c r="D331" t="s">
        <v>1206</v>
      </c>
      <c r="E331" s="5">
        <v>2</v>
      </c>
      <c r="F331">
        <v>1</v>
      </c>
      <c r="G331">
        <f>VLOOKUP(B331,Sheet9!A:B,2,0)</f>
        <v>2</v>
      </c>
      <c r="H331" t="str">
        <f t="shared" ca="1" si="5"/>
        <v xml:space="preserve">Summoned Skeletons have 10% chance to Wither Enemies for 2 seconds on Hit; 20% increased Raised Zombie Size; </v>
      </c>
    </row>
    <row r="332" spans="1:8">
      <c r="A332" t="s">
        <v>352</v>
      </c>
      <c r="B332" t="s">
        <v>222</v>
      </c>
      <c r="C332" t="s">
        <v>650</v>
      </c>
      <c r="D332" t="s">
        <v>1207</v>
      </c>
      <c r="E332" s="5">
        <v>1</v>
      </c>
      <c r="F332">
        <v>0</v>
      </c>
      <c r="G332">
        <f>VLOOKUP(B332,Sheet9!A:B,2,0)</f>
        <v>3</v>
      </c>
      <c r="H332" t="str">
        <f t="shared" ca="1" si="5"/>
        <v xml:space="preserve">20% increased Raised Zombie Size; Minions have 20% increased maximum Life; Raised Zombies have 5% chance to Taunt Enemies on Hit; </v>
      </c>
    </row>
    <row r="333" spans="1:8" hidden="1">
      <c r="B333" t="str">
        <f>B332</f>
        <v>Hulking Corpses</v>
      </c>
      <c r="C333" t="s">
        <v>651</v>
      </c>
      <c r="D333" t="s">
        <v>1208</v>
      </c>
      <c r="E333" s="5">
        <v>2</v>
      </c>
      <c r="F333">
        <v>0</v>
      </c>
      <c r="G333">
        <f>VLOOKUP(B333,Sheet9!A:B,2,0)</f>
        <v>3</v>
      </c>
      <c r="H333" t="str">
        <f t="shared" ca="1" si="5"/>
        <v xml:space="preserve">Minions have 20% increased maximum Life; Raised Zombies have 5% chance to Taunt Enemies on Hit; Raised Spectres, Raised Zombies, and Summoned Skeletons have +50% to Critical Strike Multiplier; </v>
      </c>
    </row>
    <row r="334" spans="1:8" hidden="1">
      <c r="B334" t="str">
        <f>B333</f>
        <v>Hulking Corpses</v>
      </c>
      <c r="C334" t="s">
        <v>652</v>
      </c>
      <c r="D334" t="s">
        <v>1209</v>
      </c>
      <c r="E334" s="5">
        <v>3</v>
      </c>
      <c r="F334">
        <v>1</v>
      </c>
      <c r="G334">
        <f>VLOOKUP(B334,Sheet9!A:B,2,0)</f>
        <v>3</v>
      </c>
      <c r="H334" t="str">
        <f t="shared" ca="1" si="5"/>
        <v xml:space="preserve">Raised Zombies have 5% chance to Taunt Enemies on Hit; Raised Spectres, Raised Zombies, and Summoned Skeletons have +50% to Critical Strike Multiplier; Minions have 50% increased Critical Strike Chance; </v>
      </c>
    </row>
    <row r="335" spans="1:8">
      <c r="A335" t="s">
        <v>352</v>
      </c>
      <c r="B335" t="s">
        <v>342</v>
      </c>
      <c r="C335" t="s">
        <v>653</v>
      </c>
      <c r="D335" t="s">
        <v>1210</v>
      </c>
      <c r="E335" s="5">
        <v>1</v>
      </c>
      <c r="F335">
        <v>0</v>
      </c>
      <c r="G335">
        <f>VLOOKUP(B335,Sheet9!A:B,2,0)</f>
        <v>2</v>
      </c>
      <c r="H335" t="str">
        <f t="shared" ca="1" si="5"/>
        <v xml:space="preserve">Raised Spectres, Raised Zombies, and Summoned Skeletons have +50% to Critical Strike Multiplier; Minions have 50% increased Critical Strike Chance; </v>
      </c>
    </row>
    <row r="336" spans="1:8" hidden="1">
      <c r="B336" t="str">
        <f>B335</f>
        <v>Vicious Bite</v>
      </c>
      <c r="C336" t="s">
        <v>654</v>
      </c>
      <c r="D336" t="s">
        <v>1211</v>
      </c>
      <c r="E336" s="5">
        <v>2</v>
      </c>
      <c r="F336">
        <v>1</v>
      </c>
      <c r="G336">
        <f>VLOOKUP(B336,Sheet9!A:B,2,0)</f>
        <v>2</v>
      </c>
      <c r="H336" t="str">
        <f t="shared" ca="1" si="5"/>
        <v xml:space="preserve">Minions have 50% increased Critical Strike Chance; 10% increased Damage per Summoned Golem; </v>
      </c>
    </row>
    <row r="337" spans="1:8">
      <c r="A337" t="s">
        <v>352</v>
      </c>
      <c r="B337" t="s">
        <v>343</v>
      </c>
      <c r="C337" t="s">
        <v>655</v>
      </c>
      <c r="D337" t="s">
        <v>1212</v>
      </c>
      <c r="E337" s="5">
        <v>1</v>
      </c>
      <c r="F337">
        <v>0</v>
      </c>
      <c r="G337">
        <f>VLOOKUP(B337,Sheet9!A:B,2,0)</f>
        <v>3</v>
      </c>
      <c r="H337" t="str">
        <f t="shared" ca="1" si="5"/>
        <v xml:space="preserve">10% increased Damage per Summoned Golem; 40% increased Effect of Buffs granted by your Golems; Golems have 25% increased Maximum Life; </v>
      </c>
    </row>
    <row r="338" spans="1:8" hidden="1">
      <c r="B338" t="str">
        <f>B337</f>
        <v>Primordial Bond</v>
      </c>
      <c r="C338" t="s">
        <v>656</v>
      </c>
      <c r="D338" t="s">
        <v>1213</v>
      </c>
      <c r="E338" s="5">
        <v>2</v>
      </c>
      <c r="F338">
        <v>0</v>
      </c>
      <c r="G338">
        <f>VLOOKUP(B338,Sheet9!A:B,2,0)</f>
        <v>3</v>
      </c>
      <c r="H338" t="str">
        <f t="shared" ca="1" si="5"/>
        <v xml:space="preserve">40% increased Effect of Buffs granted by your Golems; Golems have 25% increased Maximum Life; Ignites you inflict deal Damage 15% faster; </v>
      </c>
    </row>
    <row r="339" spans="1:8" hidden="1">
      <c r="B339" t="str">
        <f>B338</f>
        <v>Primordial Bond</v>
      </c>
      <c r="C339" t="s">
        <v>657</v>
      </c>
      <c r="D339" t="s">
        <v>1214</v>
      </c>
      <c r="E339" s="5">
        <v>3</v>
      </c>
      <c r="F339">
        <v>1</v>
      </c>
      <c r="G339">
        <f>VLOOKUP(B339,Sheet9!A:B,2,0)</f>
        <v>3</v>
      </c>
      <c r="H339" t="str">
        <f t="shared" ca="1" si="5"/>
        <v xml:space="preserve">Golems have 25% increased Maximum Life; Ignites you inflict deal Damage 15% faster; Ignites you inflict spread to other Enemies within a Radius of 15; </v>
      </c>
    </row>
    <row r="340" spans="1:8">
      <c r="A340" t="s">
        <v>352</v>
      </c>
      <c r="B340" t="s">
        <v>154</v>
      </c>
      <c r="C340" t="s">
        <v>658</v>
      </c>
      <c r="D340" t="s">
        <v>1215</v>
      </c>
      <c r="E340" s="5">
        <v>1</v>
      </c>
      <c r="F340">
        <v>0</v>
      </c>
      <c r="G340">
        <f>VLOOKUP(B340,Sheet9!A:B,2,0)</f>
        <v>1</v>
      </c>
      <c r="H340" t="str">
        <f t="shared" ca="1" si="5"/>
        <v xml:space="preserve">Ignites you inflict deal Damage 15% faster; </v>
      </c>
    </row>
    <row r="341" spans="1:8">
      <c r="A341" t="s">
        <v>352</v>
      </c>
      <c r="B341" t="s">
        <v>155</v>
      </c>
      <c r="C341" t="s">
        <v>659</v>
      </c>
      <c r="D341" t="s">
        <v>1216</v>
      </c>
      <c r="E341" s="5">
        <v>1</v>
      </c>
      <c r="F341">
        <v>0</v>
      </c>
      <c r="G341">
        <f>VLOOKUP(B341,Sheet9!A:B,2,0)</f>
        <v>1</v>
      </c>
      <c r="H341" t="str">
        <f t="shared" ca="1" si="5"/>
        <v xml:space="preserve">Ignites you inflict spread to other Enemies within a Radius of 15; </v>
      </c>
    </row>
    <row r="342" spans="1:8">
      <c r="A342" t="s">
        <v>352</v>
      </c>
      <c r="B342" t="s">
        <v>156</v>
      </c>
      <c r="C342" t="s">
        <v>660</v>
      </c>
      <c r="D342" t="s">
        <v>1217</v>
      </c>
      <c r="E342" s="5">
        <v>1</v>
      </c>
      <c r="F342">
        <v>0</v>
      </c>
      <c r="G342">
        <f>VLOOKUP(B342,Sheet9!A:B,2,0)</f>
        <v>2</v>
      </c>
      <c r="H342" t="str">
        <f t="shared" ca="1" si="5"/>
        <v xml:space="preserve">15% chance to Ignite; Enemies Ignited by you have -10% to Fire Resistance; </v>
      </c>
    </row>
    <row r="343" spans="1:8" hidden="1">
      <c r="B343" t="str">
        <f>B342</f>
        <v>Cooked Alive</v>
      </c>
      <c r="C343" t="s">
        <v>661</v>
      </c>
      <c r="D343" t="s">
        <v>1218</v>
      </c>
      <c r="E343" s="5">
        <v>2</v>
      </c>
      <c r="F343">
        <v>1</v>
      </c>
      <c r="G343">
        <f>VLOOKUP(B343,Sheet9!A:B,2,0)</f>
        <v>2</v>
      </c>
      <c r="H343" t="str">
        <f t="shared" ca="1" si="5"/>
        <v xml:space="preserve">Enemies Ignited by you have -10% to Fire Resistance; +8% to Fire Damage over Time Multiplier; </v>
      </c>
    </row>
    <row r="344" spans="1:8">
      <c r="A344" t="s">
        <v>352</v>
      </c>
      <c r="B344" t="s">
        <v>157</v>
      </c>
      <c r="C344" t="s">
        <v>662</v>
      </c>
      <c r="D344" t="s">
        <v>1219</v>
      </c>
      <c r="E344" s="5">
        <v>1</v>
      </c>
      <c r="F344">
        <v>0</v>
      </c>
      <c r="G344">
        <f>VLOOKUP(B344,Sheet9!A:B,2,0)</f>
        <v>3</v>
      </c>
      <c r="H344" t="str">
        <f t="shared" ca="1" si="5"/>
        <v xml:space="preserve">+8% to Fire Damage over Time Multiplier; 20% increased Fire Damage; 8% increased Area of Effect; </v>
      </c>
    </row>
    <row r="345" spans="1:8" hidden="1">
      <c r="B345" t="str">
        <f>B344</f>
        <v>Burning Bright</v>
      </c>
      <c r="C345" t="s">
        <v>663</v>
      </c>
      <c r="D345" t="s">
        <v>1220</v>
      </c>
      <c r="E345" s="5">
        <v>2</v>
      </c>
      <c r="F345">
        <v>0</v>
      </c>
      <c r="G345">
        <f>VLOOKUP(B345,Sheet9!A:B,2,0)</f>
        <v>3</v>
      </c>
      <c r="H345" t="str">
        <f t="shared" ca="1" si="5"/>
        <v xml:space="preserve">20% increased Fire Damage; 8% increased Area of Effect; 20% increased Burning Damage; </v>
      </c>
    </row>
    <row r="346" spans="1:8" hidden="1">
      <c r="B346" t="str">
        <f>B345</f>
        <v>Burning Bright</v>
      </c>
      <c r="C346" t="s">
        <v>543</v>
      </c>
      <c r="D346" t="s">
        <v>1100</v>
      </c>
      <c r="E346" s="5">
        <v>3</v>
      </c>
      <c r="F346">
        <v>1</v>
      </c>
      <c r="G346">
        <f>VLOOKUP(B346,Sheet9!A:B,2,0)</f>
        <v>3</v>
      </c>
      <c r="H346" t="str">
        <f t="shared" ca="1" si="5"/>
        <v xml:space="preserve">8% increased Area of Effect; 20% increased Burning Damage; +15% to Fire Damage over Time Multiplier while Burning; </v>
      </c>
    </row>
    <row r="347" spans="1:8">
      <c r="A347" t="s">
        <v>352</v>
      </c>
      <c r="B347" t="s">
        <v>158</v>
      </c>
      <c r="C347" t="s">
        <v>664</v>
      </c>
      <c r="D347" t="s">
        <v>1221</v>
      </c>
      <c r="E347" s="5">
        <v>1</v>
      </c>
      <c r="F347">
        <v>0</v>
      </c>
      <c r="G347">
        <f>VLOOKUP(B347,Sheet9!A:B,2,0)</f>
        <v>3</v>
      </c>
      <c r="H347" t="str">
        <f t="shared" ca="1" si="5"/>
        <v xml:space="preserve">20% increased Burning Damage; +15% to Fire Damage over Time Multiplier while Burning; Regenerate 1.5% of Life per second while Burning; </v>
      </c>
    </row>
    <row r="348" spans="1:8" hidden="1">
      <c r="B348" t="str">
        <f>B347</f>
        <v>Wrapped in Flame</v>
      </c>
      <c r="C348" t="s">
        <v>665</v>
      </c>
      <c r="D348" t="s">
        <v>1222</v>
      </c>
      <c r="E348" s="5">
        <v>2</v>
      </c>
      <c r="F348">
        <v>0</v>
      </c>
      <c r="G348">
        <f>VLOOKUP(B348,Sheet9!A:B,2,0)</f>
        <v>3</v>
      </c>
      <c r="H348" t="str">
        <f t="shared" ca="1" si="5"/>
        <v xml:space="preserve">+15% to Fire Damage over Time Multiplier while Burning; Regenerate 1.5% of Life per second while Burning; +12% to Damage over Time Multiplier for Bleeding; </v>
      </c>
    </row>
    <row r="349" spans="1:8" hidden="1">
      <c r="B349" t="str">
        <f>B348</f>
        <v>Wrapped in Flame</v>
      </c>
      <c r="C349" t="s">
        <v>666</v>
      </c>
      <c r="D349" t="s">
        <v>1223</v>
      </c>
      <c r="E349" s="5">
        <v>3</v>
      </c>
      <c r="F349">
        <v>1</v>
      </c>
      <c r="G349">
        <f>VLOOKUP(B349,Sheet9!A:B,2,0)</f>
        <v>3</v>
      </c>
      <c r="H349" t="str">
        <f t="shared" ca="1" si="5"/>
        <v xml:space="preserve">Regenerate 1.5% of Life per second while Burning; +12% to Damage over Time Multiplier for Bleeding; 2% of Attack Damage Leeched as Life against Bleeding Enemies; </v>
      </c>
    </row>
    <row r="350" spans="1:8">
      <c r="A350" t="s">
        <v>352</v>
      </c>
      <c r="B350" t="s">
        <v>170</v>
      </c>
      <c r="C350" t="s">
        <v>667</v>
      </c>
      <c r="D350" t="s">
        <v>1224</v>
      </c>
      <c r="E350" s="5">
        <v>1</v>
      </c>
      <c r="F350">
        <v>0</v>
      </c>
      <c r="G350">
        <f>VLOOKUP(B350,Sheet9!A:B,2,0)</f>
        <v>3</v>
      </c>
      <c r="H350" t="str">
        <f t="shared" ca="1" si="5"/>
        <v xml:space="preserve">+12% to Damage over Time Multiplier for Bleeding; 2% of Attack Damage Leeched as Life against Bleeding Enemies; 20% increased total Recovery per second from Life Leech; </v>
      </c>
    </row>
    <row r="351" spans="1:8" hidden="1">
      <c r="B351" t="str">
        <f>B350</f>
        <v>Vivid Hues</v>
      </c>
      <c r="C351" t="s">
        <v>668</v>
      </c>
      <c r="D351" t="s">
        <v>1225</v>
      </c>
      <c r="E351" s="5">
        <v>2</v>
      </c>
      <c r="F351">
        <v>0</v>
      </c>
      <c r="G351">
        <f>VLOOKUP(B351,Sheet9!A:B,2,0)</f>
        <v>3</v>
      </c>
      <c r="H351" t="str">
        <f t="shared" ca="1" si="5"/>
        <v xml:space="preserve">2% of Attack Damage Leeched as Life against Bleeding Enemies; 20% increased total Recovery per second from Life Leech; +12% to Damage over Time Multiplier for Bleeding; </v>
      </c>
    </row>
    <row r="352" spans="1:8" hidden="1">
      <c r="B352" t="str">
        <f>B351</f>
        <v>Vivid Hues</v>
      </c>
      <c r="C352" t="s">
        <v>578</v>
      </c>
      <c r="D352" t="s">
        <v>1135</v>
      </c>
      <c r="E352" s="5">
        <v>3</v>
      </c>
      <c r="F352">
        <v>1</v>
      </c>
      <c r="G352">
        <f>VLOOKUP(B352,Sheet9!A:B,2,0)</f>
        <v>3</v>
      </c>
      <c r="H352" t="str">
        <f t="shared" ca="1" si="5"/>
        <v xml:space="preserve">20% increased total Recovery per second from Life Leech; +12% to Damage over Time Multiplier for Bleeding; 30% increased Bleeding Duration; </v>
      </c>
    </row>
    <row r="353" spans="1:8">
      <c r="A353" t="s">
        <v>352</v>
      </c>
      <c r="B353" t="s">
        <v>171</v>
      </c>
      <c r="C353" t="s">
        <v>667</v>
      </c>
      <c r="D353" t="s">
        <v>1224</v>
      </c>
      <c r="E353" s="5">
        <v>1</v>
      </c>
      <c r="F353">
        <v>0</v>
      </c>
      <c r="G353">
        <f>VLOOKUP(B353,Sheet9!A:B,2,0)</f>
        <v>2</v>
      </c>
      <c r="H353" t="str">
        <f t="shared" ca="1" si="5"/>
        <v xml:space="preserve">+12% to Damage over Time Multiplier for Bleeding; 30% increased Bleeding Duration; </v>
      </c>
    </row>
    <row r="354" spans="1:8" hidden="1">
      <c r="B354" t="str">
        <f>B353</f>
        <v>Rend</v>
      </c>
      <c r="C354" t="s">
        <v>669</v>
      </c>
      <c r="D354" t="s">
        <v>1226</v>
      </c>
      <c r="E354" s="5">
        <v>2</v>
      </c>
      <c r="F354">
        <v>1</v>
      </c>
      <c r="G354">
        <f>VLOOKUP(B354,Sheet9!A:B,2,0)</f>
        <v>2</v>
      </c>
      <c r="H354" t="str">
        <f t="shared" ca="1" si="5"/>
        <v xml:space="preserve">30% increased Bleeding Duration; 25% increased Damage with Bleeding; </v>
      </c>
    </row>
    <row r="355" spans="1:8">
      <c r="A355" t="s">
        <v>352</v>
      </c>
      <c r="B355" t="s">
        <v>172</v>
      </c>
      <c r="C355" t="s">
        <v>670</v>
      </c>
      <c r="D355" t="s">
        <v>1227</v>
      </c>
      <c r="E355" s="5">
        <v>1</v>
      </c>
      <c r="F355">
        <v>0</v>
      </c>
      <c r="G355">
        <f>VLOOKUP(B355,Sheet9!A:B,2,0)</f>
        <v>2</v>
      </c>
      <c r="H355" t="str">
        <f t="shared" ca="1" si="5"/>
        <v xml:space="preserve">25% increased Damage with Bleeding; 25% chance to Blind with Hits against Bleeding Enemies; </v>
      </c>
    </row>
    <row r="356" spans="1:8" hidden="1">
      <c r="B356" t="str">
        <f>B355</f>
        <v>Disorienting Wounds</v>
      </c>
      <c r="C356" t="s">
        <v>671</v>
      </c>
      <c r="D356" t="s">
        <v>1228</v>
      </c>
      <c r="E356" s="5">
        <v>2</v>
      </c>
      <c r="F356">
        <v>1</v>
      </c>
      <c r="G356">
        <f>VLOOKUP(B356,Sheet9!A:B,2,0)</f>
        <v>2</v>
      </c>
      <c r="H356" t="str">
        <f t="shared" ca="1" si="5"/>
        <v xml:space="preserve">25% chance to Blind with Hits against Bleeding Enemies; 50% increased Damage with Bleeding you inflict on Maimed Enemies; </v>
      </c>
    </row>
    <row r="357" spans="1:8">
      <c r="A357" t="s">
        <v>352</v>
      </c>
      <c r="B357" t="s">
        <v>173</v>
      </c>
      <c r="C357" t="s">
        <v>672</v>
      </c>
      <c r="D357" t="s">
        <v>1229</v>
      </c>
      <c r="E357" s="5">
        <v>1</v>
      </c>
      <c r="F357">
        <v>0</v>
      </c>
      <c r="G357">
        <f>VLOOKUP(B357,Sheet9!A:B,2,0)</f>
        <v>1</v>
      </c>
      <c r="H357" t="str">
        <f t="shared" ca="1" si="5"/>
        <v xml:space="preserve">50% increased Damage with Bleeding you inflict on Maimed Enemies; </v>
      </c>
    </row>
    <row r="358" spans="1:8">
      <c r="A358" t="s">
        <v>352</v>
      </c>
      <c r="B358" t="s">
        <v>166</v>
      </c>
      <c r="C358" t="s">
        <v>673</v>
      </c>
      <c r="D358" t="s">
        <v>1230</v>
      </c>
      <c r="E358" s="5">
        <v>1</v>
      </c>
      <c r="F358">
        <v>0</v>
      </c>
      <c r="G358">
        <f>VLOOKUP(B358,Sheet9!A:B,2,0)</f>
        <v>3</v>
      </c>
      <c r="H358" t="str">
        <f t="shared" ca="1" si="5"/>
        <v xml:space="preserve">20% chance to Poison on Hit with Spell Damage; Spell Skills have +10% to Damage over Time Multiplier for Poison; 8% increased Cast Speed; </v>
      </c>
    </row>
    <row r="359" spans="1:8" hidden="1">
      <c r="B359" t="str">
        <f>B358</f>
        <v>Septic Spells</v>
      </c>
      <c r="C359" t="s">
        <v>674</v>
      </c>
      <c r="D359" t="s">
        <v>1231</v>
      </c>
      <c r="E359" s="5">
        <v>2</v>
      </c>
      <c r="F359">
        <v>0</v>
      </c>
      <c r="G359">
        <f>VLOOKUP(B359,Sheet9!A:B,2,0)</f>
        <v>3</v>
      </c>
      <c r="H359" t="str">
        <f t="shared" ca="1" si="5"/>
        <v xml:space="preserve">Spell Skills have +10% to Damage over Time Multiplier for Poison; 8% increased Cast Speed; +8% to Damage over Time Multiplier for Poison; </v>
      </c>
    </row>
    <row r="360" spans="1:8" hidden="1">
      <c r="B360" t="str">
        <f>B359</f>
        <v>Septic Spells</v>
      </c>
      <c r="C360" t="s">
        <v>675</v>
      </c>
      <c r="D360" t="s">
        <v>1232</v>
      </c>
      <c r="E360" s="5">
        <v>3</v>
      </c>
      <c r="F360">
        <v>1</v>
      </c>
      <c r="G360">
        <f>VLOOKUP(B360,Sheet9!A:B,2,0)</f>
        <v>3</v>
      </c>
      <c r="H360" t="str">
        <f t="shared" ca="1" si="5"/>
        <v xml:space="preserve">8% increased Cast Speed; +8% to Damage over Time Multiplier for Poison; Poisons you inflict on non-Poisoned Enemies deal 300% increased Damage; </v>
      </c>
    </row>
    <row r="361" spans="1:8">
      <c r="A361" t="s">
        <v>352</v>
      </c>
      <c r="B361" t="s">
        <v>167</v>
      </c>
      <c r="C361" t="s">
        <v>676</v>
      </c>
      <c r="D361" t="s">
        <v>1233</v>
      </c>
      <c r="E361" s="5">
        <v>1</v>
      </c>
      <c r="F361">
        <v>0</v>
      </c>
      <c r="G361">
        <f>VLOOKUP(B361,Sheet9!A:B,2,0)</f>
        <v>2</v>
      </c>
      <c r="H361" t="str">
        <f t="shared" ca="1" si="5"/>
        <v xml:space="preserve">+8% to Damage over Time Multiplier for Poison; Poisons you inflict on non-Poisoned Enemies deal 300% increased Damage; </v>
      </c>
    </row>
    <row r="362" spans="1:8" hidden="1">
      <c r="B362" t="str">
        <f>B361</f>
        <v>Low Tolerance</v>
      </c>
      <c r="C362" t="s">
        <v>677</v>
      </c>
      <c r="D362" t="s">
        <v>1234</v>
      </c>
      <c r="E362" s="5">
        <v>2</v>
      </c>
      <c r="F362">
        <v>1</v>
      </c>
      <c r="G362">
        <f>VLOOKUP(B362,Sheet9!A:B,2,0)</f>
        <v>2</v>
      </c>
      <c r="H362" t="str">
        <f t="shared" ca="1" si="5"/>
        <v xml:space="preserve">Poisons you inflict on non-Poisoned Enemies deal 300% increased Damage; +10% to Damage over Time Multiplier for Bleeding you inflict on Poisoned Enemies; </v>
      </c>
    </row>
    <row r="363" spans="1:8">
      <c r="A363" t="s">
        <v>352</v>
      </c>
      <c r="B363" t="s">
        <v>168</v>
      </c>
      <c r="C363" t="s">
        <v>678</v>
      </c>
      <c r="D363" t="s">
        <v>1235</v>
      </c>
      <c r="E363" s="5">
        <v>1</v>
      </c>
      <c r="F363">
        <v>0</v>
      </c>
      <c r="G363">
        <f>VLOOKUP(B363,Sheet9!A:B,2,0)</f>
        <v>4</v>
      </c>
      <c r="H363" t="str">
        <f t="shared" ca="1" si="5"/>
        <v xml:space="preserve">+10% to Damage over Time Multiplier for Bleeding you inflict on Poisoned Enemies; +10% to Damage over Time Multiplier for Poison you inflict on Bleeding Enemies; 20% increased Bleeding Duration; 20% increased Poison Duration; </v>
      </c>
    </row>
    <row r="364" spans="1:8" hidden="1">
      <c r="B364" t="str">
        <f>B363</f>
        <v>Steady Torment</v>
      </c>
      <c r="C364" t="s">
        <v>679</v>
      </c>
      <c r="D364" t="s">
        <v>1236</v>
      </c>
      <c r="E364" s="5">
        <v>2</v>
      </c>
      <c r="F364">
        <v>0</v>
      </c>
      <c r="G364">
        <f>VLOOKUP(B364,Sheet9!A:B,2,0)</f>
        <v>4</v>
      </c>
      <c r="H364" t="str">
        <f t="shared" ca="1" si="5"/>
        <v xml:space="preserve">+10% to Damage over Time Multiplier for Poison you inflict on Bleeding Enemies; 20% increased Bleeding Duration; 20% increased Poison Duration; +5% to Chaos Damage over Time Multiplier; </v>
      </c>
    </row>
    <row r="365" spans="1:8" hidden="1">
      <c r="B365" t="str">
        <f>B364</f>
        <v>Steady Torment</v>
      </c>
      <c r="C365" t="s">
        <v>680</v>
      </c>
      <c r="D365" t="s">
        <v>1237</v>
      </c>
      <c r="E365" s="5">
        <v>3</v>
      </c>
      <c r="F365">
        <v>0</v>
      </c>
      <c r="G365">
        <f>VLOOKUP(B365,Sheet9!A:B,2,0)</f>
        <v>4</v>
      </c>
      <c r="H365" t="str">
        <f t="shared" ca="1" si="5"/>
        <v xml:space="preserve">20% increased Bleeding Duration; 20% increased Poison Duration; +5% to Chaos Damage over Time Multiplier; Chaos Skills have 30% increased Skill Effect Duration; </v>
      </c>
    </row>
    <row r="366" spans="1:8" hidden="1">
      <c r="B366" t="str">
        <f>B365</f>
        <v>Steady Torment</v>
      </c>
      <c r="C366" t="s">
        <v>681</v>
      </c>
      <c r="D366" t="s">
        <v>1238</v>
      </c>
      <c r="E366" s="5">
        <v>4</v>
      </c>
      <c r="F366">
        <v>1</v>
      </c>
      <c r="G366">
        <f>VLOOKUP(B366,Sheet9!A:B,2,0)</f>
        <v>4</v>
      </c>
      <c r="H366" t="str">
        <f t="shared" ca="1" si="5"/>
        <v xml:space="preserve">20% increased Poison Duration; +5% to Chaos Damage over Time Multiplier; Chaos Skills have 30% increased Skill Effect Duration; +8% to Chaos Damage over Time Multiplier; </v>
      </c>
    </row>
    <row r="367" spans="1:8">
      <c r="A367" t="s">
        <v>352</v>
      </c>
      <c r="B367" t="s">
        <v>169</v>
      </c>
      <c r="C367" t="s">
        <v>17</v>
      </c>
      <c r="D367" t="s">
        <v>1239</v>
      </c>
      <c r="E367" s="5">
        <v>1</v>
      </c>
      <c r="F367">
        <v>0</v>
      </c>
      <c r="G367">
        <f>VLOOKUP(B367,Sheet9!A:B,2,0)</f>
        <v>2</v>
      </c>
      <c r="H367" t="str">
        <f t="shared" ca="1" si="5"/>
        <v xml:space="preserve">+5% to Chaos Damage over Time Multiplier; Chaos Skills have 30% increased Skill Effect Duration; </v>
      </c>
    </row>
    <row r="368" spans="1:8" hidden="1">
      <c r="B368" t="str">
        <f>B367</f>
        <v>Eternal Suffering</v>
      </c>
      <c r="C368" t="s">
        <v>682</v>
      </c>
      <c r="D368" t="s">
        <v>1240</v>
      </c>
      <c r="E368" s="5">
        <v>2</v>
      </c>
      <c r="F368">
        <v>1</v>
      </c>
      <c r="G368">
        <f>VLOOKUP(B368,Sheet9!A:B,2,0)</f>
        <v>2</v>
      </c>
      <c r="H368" t="str">
        <f t="shared" ca="1" si="5"/>
        <v xml:space="preserve">Chaos Skills have 30% increased Skill Effect Duration; +8% to Chaos Damage over Time Multiplier; </v>
      </c>
    </row>
    <row r="369" spans="1:8">
      <c r="A369" t="s">
        <v>352</v>
      </c>
      <c r="B369" t="s">
        <v>93</v>
      </c>
      <c r="C369" t="s">
        <v>683</v>
      </c>
      <c r="D369" t="s">
        <v>1241</v>
      </c>
      <c r="E369" s="5">
        <v>1</v>
      </c>
      <c r="F369">
        <v>0</v>
      </c>
      <c r="G369">
        <f>VLOOKUP(B369,Sheet9!A:B,2,0)</f>
        <v>3</v>
      </c>
      <c r="H369" t="str">
        <f t="shared" ca="1" si="5"/>
        <v xml:space="preserve">+8% to Chaos Damage over Time Multiplier; 16% increased maximum Mana; 20% increased Mana Regeneration Rate; </v>
      </c>
    </row>
    <row r="370" spans="1:8" hidden="1">
      <c r="B370" t="str">
        <f>B369</f>
        <v>Eldritch Inspiration</v>
      </c>
      <c r="C370" t="s">
        <v>684</v>
      </c>
      <c r="D370" t="s">
        <v>1242</v>
      </c>
      <c r="E370" s="5">
        <v>2</v>
      </c>
      <c r="F370">
        <v>0</v>
      </c>
      <c r="G370">
        <f>VLOOKUP(B370,Sheet9!A:B,2,0)</f>
        <v>3</v>
      </c>
      <c r="H370" t="str">
        <f t="shared" ca="1" si="5"/>
        <v xml:space="preserve">16% increased maximum Mana; 20% increased Mana Regeneration Rate; 20% increased Damage with Ailments; </v>
      </c>
    </row>
    <row r="371" spans="1:8" hidden="1">
      <c r="B371" t="str">
        <f>B370</f>
        <v>Eldritch Inspiration</v>
      </c>
      <c r="C371" t="s">
        <v>685</v>
      </c>
      <c r="D371" t="s">
        <v>1243</v>
      </c>
      <c r="E371" s="5">
        <v>3</v>
      </c>
      <c r="F371">
        <v>1</v>
      </c>
      <c r="G371">
        <f>VLOOKUP(B371,Sheet9!A:B,2,0)</f>
        <v>3</v>
      </c>
      <c r="H371" t="str">
        <f t="shared" ca="1" si="5"/>
        <v xml:space="preserve">20% increased Mana Regeneration Rate; 20% increased Damage with Ailments; Damaging Ailments deal damage 10% faster; </v>
      </c>
    </row>
    <row r="372" spans="1:8">
      <c r="A372" t="s">
        <v>352</v>
      </c>
      <c r="B372" t="s">
        <v>159</v>
      </c>
      <c r="C372" t="s">
        <v>686</v>
      </c>
      <c r="D372" t="s">
        <v>1244</v>
      </c>
      <c r="E372" s="5">
        <v>1</v>
      </c>
      <c r="F372">
        <v>0</v>
      </c>
      <c r="G372">
        <f>VLOOKUP(B372,Sheet9!A:B,2,0)</f>
        <v>2</v>
      </c>
      <c r="H372" t="str">
        <f t="shared" ca="1" si="5"/>
        <v xml:space="preserve">20% increased Damage with Ailments; Damaging Ailments deal damage 10% faster; </v>
      </c>
    </row>
    <row r="373" spans="1:8" hidden="1">
      <c r="B373" t="str">
        <f>B372</f>
        <v>Wasting Affliction</v>
      </c>
      <c r="C373" t="s">
        <v>687</v>
      </c>
      <c r="D373" t="s">
        <v>1245</v>
      </c>
      <c r="E373" s="5">
        <v>2</v>
      </c>
      <c r="F373">
        <v>1</v>
      </c>
      <c r="G373">
        <f>VLOOKUP(B373,Sheet9!A:B,2,0)</f>
        <v>2</v>
      </c>
      <c r="H373" t="str">
        <f t="shared" ca="1" si="5"/>
        <v xml:space="preserve">Damaging Ailments deal damage 10% faster; 40% increased Critical Strike Chance; </v>
      </c>
    </row>
    <row r="374" spans="1:8">
      <c r="A374" t="s">
        <v>352</v>
      </c>
      <c r="B374" t="s">
        <v>160</v>
      </c>
      <c r="C374" t="s">
        <v>410</v>
      </c>
      <c r="D374" t="s">
        <v>965</v>
      </c>
      <c r="E374" s="5">
        <v>1</v>
      </c>
      <c r="F374">
        <v>0</v>
      </c>
      <c r="G374">
        <f>VLOOKUP(B374,Sheet9!A:B,2,0)</f>
        <v>2</v>
      </c>
      <c r="H374" t="str">
        <f t="shared" ca="1" si="5"/>
        <v xml:space="preserve">40% increased Critical Strike Chance; +18% to Damage over Time Multiplier for Ailments from Critical Strikes; </v>
      </c>
    </row>
    <row r="375" spans="1:8" hidden="1">
      <c r="B375" t="str">
        <f>B374</f>
        <v>Haemorrhage</v>
      </c>
      <c r="C375" t="s">
        <v>688</v>
      </c>
      <c r="D375" t="s">
        <v>1246</v>
      </c>
      <c r="E375" s="5">
        <v>2</v>
      </c>
      <c r="F375">
        <v>1</v>
      </c>
      <c r="G375">
        <f>VLOOKUP(B375,Sheet9!A:B,2,0)</f>
        <v>2</v>
      </c>
      <c r="H375" t="str">
        <f t="shared" ca="1" si="5"/>
        <v xml:space="preserve">+18% to Damage over Time Multiplier for Ailments from Critical Strikes; 24% increased Damage over Time; </v>
      </c>
    </row>
    <row r="376" spans="1:8">
      <c r="A376" t="s">
        <v>352</v>
      </c>
      <c r="B376" t="s">
        <v>67</v>
      </c>
      <c r="C376" t="s">
        <v>689</v>
      </c>
      <c r="D376" t="s">
        <v>1247</v>
      </c>
      <c r="E376" s="5">
        <v>1</v>
      </c>
      <c r="F376">
        <v>0</v>
      </c>
      <c r="G376">
        <f>VLOOKUP(B376,Sheet9!A:B,2,0)</f>
        <v>3</v>
      </c>
      <c r="H376" t="str">
        <f t="shared" ca="1" si="5"/>
        <v xml:space="preserve">24% increased Damage over Time; 4% increased maximum Life; Regenerate 0.6% of Life per second; </v>
      </c>
    </row>
    <row r="377" spans="1:8" hidden="1">
      <c r="B377" t="str">
        <f>B376</f>
        <v>Flow of Life</v>
      </c>
      <c r="C377" t="s">
        <v>36</v>
      </c>
      <c r="D377" t="s">
        <v>1248</v>
      </c>
      <c r="E377" s="5">
        <v>2</v>
      </c>
      <c r="F377">
        <v>0</v>
      </c>
      <c r="G377">
        <f>VLOOKUP(B377,Sheet9!A:B,2,0)</f>
        <v>3</v>
      </c>
      <c r="H377" t="str">
        <f t="shared" ca="1" si="5"/>
        <v xml:space="preserve">4% increased maximum Life; Regenerate 0.6% of Life per second; +10% to Damage over Time Multiplier; </v>
      </c>
    </row>
    <row r="378" spans="1:8" hidden="1">
      <c r="B378" t="str">
        <f>B377</f>
        <v>Flow of Life</v>
      </c>
      <c r="C378" t="s">
        <v>690</v>
      </c>
      <c r="D378" t="s">
        <v>1249</v>
      </c>
      <c r="E378" s="5">
        <v>3</v>
      </c>
      <c r="F378">
        <v>1</v>
      </c>
      <c r="G378">
        <f>VLOOKUP(B378,Sheet9!A:B,2,0)</f>
        <v>3</v>
      </c>
      <c r="H378" t="str">
        <f t="shared" ca="1" si="5"/>
        <v xml:space="preserve">Regenerate 0.6% of Life per second; +10% to Damage over Time Multiplier; +30% Chaos Resistance against Damage Over Time; </v>
      </c>
    </row>
    <row r="379" spans="1:8">
      <c r="A379" t="s">
        <v>352</v>
      </c>
      <c r="B379" t="s">
        <v>140</v>
      </c>
      <c r="C379" t="s">
        <v>691</v>
      </c>
      <c r="D379" t="s">
        <v>1250</v>
      </c>
      <c r="E379" s="5">
        <v>1</v>
      </c>
      <c r="F379">
        <v>0</v>
      </c>
      <c r="G379">
        <f>VLOOKUP(B379,Sheet9!A:B,2,0)</f>
        <v>2</v>
      </c>
      <c r="H379" t="str">
        <f t="shared" ca="1" si="5"/>
        <v xml:space="preserve">+10% to Damage over Time Multiplier; +30% Chaos Resistance against Damage Over Time; </v>
      </c>
    </row>
    <row r="380" spans="1:8" hidden="1">
      <c r="B380" t="str">
        <f>B379</f>
        <v>Exposure Therapy</v>
      </c>
      <c r="C380" t="s">
        <v>692</v>
      </c>
      <c r="D380" t="s">
        <v>1251</v>
      </c>
      <c r="E380" s="5">
        <v>2</v>
      </c>
      <c r="F380">
        <v>1</v>
      </c>
      <c r="G380">
        <f>VLOOKUP(B380,Sheet9!A:B,2,0)</f>
        <v>2</v>
      </c>
      <c r="H380" t="str">
        <f t="shared" ca="1" si="5"/>
        <v xml:space="preserve">+30% Chaos Resistance against Damage Over Time; +10% to Damage over Time Multiplier; </v>
      </c>
    </row>
    <row r="381" spans="1:8">
      <c r="A381" t="s">
        <v>352</v>
      </c>
      <c r="B381" t="s">
        <v>68</v>
      </c>
      <c r="C381" t="s">
        <v>691</v>
      </c>
      <c r="D381" t="s">
        <v>1250</v>
      </c>
      <c r="E381" s="5">
        <v>1</v>
      </c>
      <c r="F381">
        <v>0</v>
      </c>
      <c r="G381">
        <f>VLOOKUP(B381,Sheet9!A:B,2,0)</f>
        <v>3</v>
      </c>
      <c r="H381" t="str">
        <f t="shared" ca="1" si="5"/>
        <v xml:space="preserve">+10% to Damage over Time Multiplier; Recover 1% of Life on Kill; Recover 1% of Energy Shield on Kill; </v>
      </c>
    </row>
    <row r="382" spans="1:8" hidden="1">
      <c r="B382" t="str">
        <f>B381</f>
        <v>Brush with Death</v>
      </c>
      <c r="C382" t="s">
        <v>693</v>
      </c>
      <c r="D382" t="s">
        <v>1252</v>
      </c>
      <c r="E382" s="5">
        <v>2</v>
      </c>
      <c r="F382">
        <v>0</v>
      </c>
      <c r="G382">
        <f>VLOOKUP(B382,Sheet9!A:B,2,0)</f>
        <v>3</v>
      </c>
      <c r="H382" t="str">
        <f t="shared" ca="1" si="5"/>
        <v xml:space="preserve">Recover 1% of Life on Kill; Recover 1% of Energy Shield on Kill; 24% increased Damage over Time; </v>
      </c>
    </row>
    <row r="383" spans="1:8" hidden="1">
      <c r="B383" t="str">
        <f>B382</f>
        <v>Brush with Death</v>
      </c>
      <c r="C383" t="s">
        <v>694</v>
      </c>
      <c r="D383" t="s">
        <v>1253</v>
      </c>
      <c r="E383" s="5">
        <v>3</v>
      </c>
      <c r="F383">
        <v>1</v>
      </c>
      <c r="G383">
        <f>VLOOKUP(B383,Sheet9!A:B,2,0)</f>
        <v>3</v>
      </c>
      <c r="H383" t="str">
        <f t="shared" ca="1" si="5"/>
        <v xml:space="preserve">Recover 1% of Energy Shield on Kill; 24% increased Damage over Time; 6% increased maximum Energy Shield; </v>
      </c>
    </row>
    <row r="384" spans="1:8">
      <c r="A384" t="s">
        <v>352</v>
      </c>
      <c r="B384" t="s">
        <v>86</v>
      </c>
      <c r="C384" t="s">
        <v>689</v>
      </c>
      <c r="D384" t="s">
        <v>1247</v>
      </c>
      <c r="E384" s="5">
        <v>1</v>
      </c>
      <c r="F384">
        <v>0</v>
      </c>
      <c r="G384">
        <f>VLOOKUP(B384,Sheet9!A:B,2,0)</f>
        <v>3</v>
      </c>
      <c r="H384" t="str">
        <f t="shared" ca="1" si="5"/>
        <v xml:space="preserve">24% increased Damage over Time; 6% increased maximum Energy Shield; Regenerate 2% of Energy Shield per second if you’ve Killed an Enemy Recently; </v>
      </c>
    </row>
    <row r="385" spans="1:8" hidden="1">
      <c r="B385" t="str">
        <f>B384</f>
        <v>Vile Reinvigoration</v>
      </c>
      <c r="C385" t="s">
        <v>37</v>
      </c>
      <c r="D385" t="s">
        <v>1254</v>
      </c>
      <c r="E385" s="5">
        <v>2</v>
      </c>
      <c r="F385">
        <v>0</v>
      </c>
      <c r="G385">
        <f>VLOOKUP(B385,Sheet9!A:B,2,0)</f>
        <v>3</v>
      </c>
      <c r="H385" t="str">
        <f t="shared" ca="1" si="5"/>
        <v xml:space="preserve">6% increased maximum Energy Shield; Regenerate 2% of Energy Shield per second if you’ve Killed an Enemy Recently; 20% increased Damage over Time; </v>
      </c>
    </row>
    <row r="386" spans="1:8" hidden="1">
      <c r="B386" t="str">
        <f>B385</f>
        <v>Vile Reinvigoration</v>
      </c>
      <c r="C386" t="s">
        <v>695</v>
      </c>
      <c r="D386" t="s">
        <v>1255</v>
      </c>
      <c r="E386" s="5">
        <v>3</v>
      </c>
      <c r="F386">
        <v>1</v>
      </c>
      <c r="G386">
        <f>VLOOKUP(B386,Sheet9!A:B,2,0)</f>
        <v>3</v>
      </c>
      <c r="H386" t="str">
        <f t="shared" ca="1" si="5"/>
        <v xml:space="preserve">Regenerate 2% of Energy Shield per second if you’ve Killed an Enemy Recently; 20% increased Damage over Time; 15% increased Skill Effect Duration; </v>
      </c>
    </row>
    <row r="387" spans="1:8">
      <c r="A387" t="s">
        <v>352</v>
      </c>
      <c r="B387" t="s">
        <v>161</v>
      </c>
      <c r="C387" t="s">
        <v>696</v>
      </c>
      <c r="D387" t="s">
        <v>1256</v>
      </c>
      <c r="E387" s="5">
        <v>1</v>
      </c>
      <c r="F387">
        <v>0</v>
      </c>
      <c r="G387">
        <f>VLOOKUP(B387,Sheet9!A:B,2,0)</f>
        <v>3</v>
      </c>
      <c r="H387" t="str">
        <f t="shared" ref="H387:H450" ca="1" si="6">PHONETIC(OFFSET(INDIRECT(ADDRESS(ROW(),4)),,,G387,1))</f>
        <v xml:space="preserve">20% increased Damage over Time; 15% increased Skill Effect Duration; 20% increased Duration of Ailments on Enemies; </v>
      </c>
    </row>
    <row r="388" spans="1:8" hidden="1">
      <c r="B388" t="str">
        <f>B387</f>
        <v>Circling Oblivion</v>
      </c>
      <c r="C388" t="s">
        <v>697</v>
      </c>
      <c r="D388" t="s">
        <v>1257</v>
      </c>
      <c r="E388" s="5">
        <v>2</v>
      </c>
      <c r="F388">
        <v>0</v>
      </c>
      <c r="G388">
        <f>VLOOKUP(B388,Sheet9!A:B,2,0)</f>
        <v>3</v>
      </c>
      <c r="H388" t="str">
        <f t="shared" ca="1" si="6"/>
        <v xml:space="preserve">15% increased Skill Effect Duration; 20% increased Duration of Ailments on Enemies; 24% increased Damage over Time; </v>
      </c>
    </row>
    <row r="389" spans="1:8" hidden="1">
      <c r="B389" t="str">
        <f>B388</f>
        <v>Circling Oblivion</v>
      </c>
      <c r="C389" t="s">
        <v>698</v>
      </c>
      <c r="D389" t="s">
        <v>1258</v>
      </c>
      <c r="E389" s="5">
        <v>3</v>
      </c>
      <c r="F389">
        <v>1</v>
      </c>
      <c r="G389">
        <f>VLOOKUP(B389,Sheet9!A:B,2,0)</f>
        <v>3</v>
      </c>
      <c r="H389" t="str">
        <f t="shared" ca="1" si="6"/>
        <v xml:space="preserve">20% increased Duration of Ailments on Enemies; 24% increased Damage over Time; 20% increased Life and Mana Recovery from Flasks; </v>
      </c>
    </row>
    <row r="390" spans="1:8">
      <c r="A390" t="s">
        <v>352</v>
      </c>
      <c r="B390" t="s">
        <v>162</v>
      </c>
      <c r="C390" t="s">
        <v>689</v>
      </c>
      <c r="D390" t="s">
        <v>1247</v>
      </c>
      <c r="E390" s="5">
        <v>1</v>
      </c>
      <c r="F390">
        <v>0</v>
      </c>
      <c r="G390">
        <f>VLOOKUP(B390,Sheet9!A:B,2,0)</f>
        <v>3</v>
      </c>
      <c r="H390" t="str">
        <f t="shared" ca="1" si="6"/>
        <v xml:space="preserve">24% increased Damage over Time; 20% increased Life and Mana Recovery from Flasks; 10% increased Flask Charges gained; </v>
      </c>
    </row>
    <row r="391" spans="1:8" hidden="1">
      <c r="B391" t="str">
        <f>B390</f>
        <v>Brewed for Potency</v>
      </c>
      <c r="C391" t="s">
        <v>699</v>
      </c>
      <c r="D391" t="s">
        <v>1259</v>
      </c>
      <c r="E391" s="5">
        <v>2</v>
      </c>
      <c r="F391">
        <v>0</v>
      </c>
      <c r="G391">
        <f>VLOOKUP(B391,Sheet9!A:B,2,0)</f>
        <v>3</v>
      </c>
      <c r="H391" t="str">
        <f t="shared" ca="1" si="6"/>
        <v xml:space="preserve">20% increased Life and Mana Recovery from Flasks; 10% increased Flask Charges gained; 20% increased Effect of Non-Damaging Ailments; </v>
      </c>
    </row>
    <row r="392" spans="1:8" hidden="1">
      <c r="B392" t="str">
        <f>B391</f>
        <v>Brewed for Potency</v>
      </c>
      <c r="C392" t="s">
        <v>700</v>
      </c>
      <c r="D392" t="s">
        <v>1260</v>
      </c>
      <c r="E392" s="5">
        <v>3</v>
      </c>
      <c r="F392">
        <v>1</v>
      </c>
      <c r="G392">
        <f>VLOOKUP(B392,Sheet9!A:B,2,0)</f>
        <v>3</v>
      </c>
      <c r="H392" t="str">
        <f t="shared" ca="1" si="6"/>
        <v xml:space="preserve">10% increased Flask Charges gained; 20% increased Effect of Non-Damaging Ailments; 20% increased Damage with Hits and Ailments against Enemies affected by Ailments; </v>
      </c>
    </row>
    <row r="393" spans="1:8">
      <c r="A393" t="s">
        <v>352</v>
      </c>
      <c r="B393" t="s">
        <v>175</v>
      </c>
      <c r="C393" t="s">
        <v>701</v>
      </c>
      <c r="D393" t="s">
        <v>1261</v>
      </c>
      <c r="E393" s="5">
        <v>1</v>
      </c>
      <c r="F393">
        <v>0</v>
      </c>
      <c r="G393">
        <f>VLOOKUP(B393,Sheet9!A:B,2,0)</f>
        <v>3</v>
      </c>
      <c r="H393" t="str">
        <f t="shared" ca="1" si="6"/>
        <v xml:space="preserve">20% increased Effect of Non-Damaging Ailments; 20% increased Damage with Hits and Ailments against Enemies affected by Ailments; 20% increased Duration of Elemental Ailments on Enemies; </v>
      </c>
    </row>
    <row r="394" spans="1:8" hidden="1">
      <c r="B394" t="str">
        <f>B393</f>
        <v>Astonishing Affliction</v>
      </c>
      <c r="C394" t="s">
        <v>702</v>
      </c>
      <c r="D394" t="s">
        <v>1262</v>
      </c>
      <c r="E394" s="5">
        <v>2</v>
      </c>
      <c r="F394">
        <v>0</v>
      </c>
      <c r="G394">
        <f>VLOOKUP(B394,Sheet9!A:B,2,0)</f>
        <v>3</v>
      </c>
      <c r="H394" t="str">
        <f t="shared" ca="1" si="6"/>
        <v xml:space="preserve">20% increased Damage with Hits and Ailments against Enemies affected by Ailments; 20% increased Duration of Elemental Ailments on Enemies; Enemies Chilled by your Hits are Shocked; </v>
      </c>
    </row>
    <row r="395" spans="1:8" hidden="1">
      <c r="B395" t="str">
        <f>B394</f>
        <v>Astonishing Affliction</v>
      </c>
      <c r="C395" t="s">
        <v>703</v>
      </c>
      <c r="D395" t="s">
        <v>1263</v>
      </c>
      <c r="E395" s="5">
        <v>3</v>
      </c>
      <c r="F395">
        <v>1</v>
      </c>
      <c r="G395">
        <f>VLOOKUP(B395,Sheet9!A:B,2,0)</f>
        <v>3</v>
      </c>
      <c r="H395" t="str">
        <f t="shared" ca="1" si="6"/>
        <v xml:space="preserve">20% increased Duration of Elemental Ailments on Enemies; Enemies Chilled by your Hits are Shocked; Enemies Shocked by your Hits are Chilled; </v>
      </c>
    </row>
    <row r="396" spans="1:8">
      <c r="A396" t="s">
        <v>352</v>
      </c>
      <c r="B396" t="s">
        <v>176</v>
      </c>
      <c r="C396" t="s">
        <v>704</v>
      </c>
      <c r="D396" t="s">
        <v>1264</v>
      </c>
      <c r="E396" s="5">
        <v>1</v>
      </c>
      <c r="F396">
        <v>0</v>
      </c>
      <c r="G396">
        <f>VLOOKUP(B396,Sheet9!A:B,2,0)</f>
        <v>2</v>
      </c>
      <c r="H396" t="str">
        <f t="shared" ca="1" si="6"/>
        <v xml:space="preserve">Enemies Chilled by your Hits are Shocked; Enemies Shocked by your Hits are Chilled; </v>
      </c>
    </row>
    <row r="397" spans="1:8" hidden="1">
      <c r="B397" t="str">
        <f>B396</f>
        <v>Cold Conduction</v>
      </c>
      <c r="C397" t="s">
        <v>705</v>
      </c>
      <c r="D397" t="s">
        <v>1265</v>
      </c>
      <c r="E397" s="5">
        <v>2</v>
      </c>
      <c r="F397">
        <v>1</v>
      </c>
      <c r="G397">
        <f>VLOOKUP(B397,Sheet9!A:B,2,0)</f>
        <v>2</v>
      </c>
      <c r="H397" t="str">
        <f t="shared" ca="1" si="6"/>
        <v xml:space="preserve">Enemies Shocked by your Hits are Chilled; 10% increased Effect of Non-Damaging Ailments; </v>
      </c>
    </row>
    <row r="398" spans="1:8">
      <c r="A398" t="s">
        <v>352</v>
      </c>
      <c r="B398" t="s">
        <v>177</v>
      </c>
      <c r="C398" t="s">
        <v>21</v>
      </c>
      <c r="D398" t="s">
        <v>1266</v>
      </c>
      <c r="E398" s="5">
        <v>1</v>
      </c>
      <c r="F398">
        <v>0</v>
      </c>
      <c r="G398">
        <f>VLOOKUP(B398,Sheet9!A:B,2,0)</f>
        <v>4</v>
      </c>
      <c r="H398" t="str">
        <f t="shared" ca="1" si="6"/>
        <v xml:space="preserve">10% increased Effect of Non-Damaging Ailments; 20% increased Elemental Damage; 30% increased Mana Regeneration Rate if you have Frozen an Enemy Recently; 30% increased Mana Regeneration Rate if you have Shocked an Enemy Recently; </v>
      </c>
    </row>
    <row r="399" spans="1:8" hidden="1">
      <c r="B399" t="str">
        <f>B398</f>
        <v>Inspired Oppression</v>
      </c>
      <c r="C399" t="s">
        <v>611</v>
      </c>
      <c r="D399" t="s">
        <v>1168</v>
      </c>
      <c r="E399" s="5">
        <v>2</v>
      </c>
      <c r="F399">
        <v>0</v>
      </c>
      <c r="G399">
        <f>VLOOKUP(B399,Sheet9!A:B,2,0)</f>
        <v>4</v>
      </c>
      <c r="H399" t="str">
        <f t="shared" ca="1" si="6"/>
        <v xml:space="preserve">20% increased Elemental Damage; 30% increased Mana Regeneration Rate if you have Frozen an Enemy Recently; 30% increased Mana Regeneration Rate if you have Shocked an Enemy Recently; Nearby Enemies are Chilled; </v>
      </c>
    </row>
    <row r="400" spans="1:8" hidden="1">
      <c r="B400" t="str">
        <f>B399</f>
        <v>Inspired Oppression</v>
      </c>
      <c r="C400" t="s">
        <v>706</v>
      </c>
      <c r="D400" t="s">
        <v>1267</v>
      </c>
      <c r="E400" s="5">
        <v>3</v>
      </c>
      <c r="F400">
        <v>0</v>
      </c>
      <c r="G400">
        <f>VLOOKUP(B400,Sheet9!A:B,2,0)</f>
        <v>4</v>
      </c>
      <c r="H400" t="str">
        <f t="shared" ca="1" si="6"/>
        <v xml:space="preserve">30% increased Mana Regeneration Rate if you have Frozen an Enemy Recently; 30% increased Mana Regeneration Rate if you have Shocked an Enemy Recently; Nearby Enemies are Chilled; +10% to Cold Damage over Time Multiplier; </v>
      </c>
    </row>
    <row r="401" spans="1:8" hidden="1">
      <c r="B401" t="str">
        <f>B400</f>
        <v>Inspired Oppression</v>
      </c>
      <c r="C401" t="s">
        <v>707</v>
      </c>
      <c r="D401" t="s">
        <v>1268</v>
      </c>
      <c r="E401" s="5">
        <v>4</v>
      </c>
      <c r="F401">
        <v>1</v>
      </c>
      <c r="G401">
        <f>VLOOKUP(B401,Sheet9!A:B,2,0)</f>
        <v>4</v>
      </c>
      <c r="H401" t="str">
        <f t="shared" ca="1" si="6"/>
        <v xml:space="preserve">30% increased Mana Regeneration Rate if you have Shocked an Enemy Recently; Nearby Enemies are Chilled; +10% to Cold Damage over Time Multiplier; 30% increased Effect of Chill; </v>
      </c>
    </row>
    <row r="402" spans="1:8">
      <c r="A402" t="s">
        <v>352</v>
      </c>
      <c r="B402" t="s">
        <v>178</v>
      </c>
      <c r="C402" t="s">
        <v>708</v>
      </c>
      <c r="D402" t="s">
        <v>1269</v>
      </c>
      <c r="E402" s="5">
        <v>1</v>
      </c>
      <c r="F402">
        <v>0</v>
      </c>
      <c r="G402">
        <f>VLOOKUP(B402,Sheet9!A:B,2,0)</f>
        <v>1</v>
      </c>
      <c r="H402" t="str">
        <f t="shared" ca="1" si="6"/>
        <v xml:space="preserve">Nearby Enemies are Chilled; </v>
      </c>
    </row>
    <row r="403" spans="1:8">
      <c r="A403" t="s">
        <v>352</v>
      </c>
      <c r="B403" t="s">
        <v>179</v>
      </c>
      <c r="C403" t="s">
        <v>709</v>
      </c>
      <c r="D403" t="s">
        <v>1270</v>
      </c>
      <c r="E403" s="5">
        <v>1</v>
      </c>
      <c r="F403">
        <v>0</v>
      </c>
      <c r="G403">
        <f>VLOOKUP(B403,Sheet9!A:B,2,0)</f>
        <v>2</v>
      </c>
      <c r="H403" t="str">
        <f t="shared" ca="1" si="6"/>
        <v xml:space="preserve">+10% to Cold Damage over Time Multiplier; 30% increased Effect of Chill; </v>
      </c>
    </row>
    <row r="404" spans="1:8" hidden="1">
      <c r="B404" t="str">
        <f>B403</f>
        <v>Deep Chill</v>
      </c>
      <c r="C404" t="s">
        <v>710</v>
      </c>
      <c r="D404" t="s">
        <v>1271</v>
      </c>
      <c r="E404" s="5">
        <v>2</v>
      </c>
      <c r="F404">
        <v>1</v>
      </c>
      <c r="G404">
        <f>VLOOKUP(B404,Sheet9!A:B,2,0)</f>
        <v>2</v>
      </c>
      <c r="H404" t="str">
        <f t="shared" ca="1" si="6"/>
        <v xml:space="preserve">30% increased Effect of Chill; 20% increased Cold Damage; </v>
      </c>
    </row>
    <row r="405" spans="1:8">
      <c r="A405" t="s">
        <v>352</v>
      </c>
      <c r="B405" t="s">
        <v>174</v>
      </c>
      <c r="C405" t="s">
        <v>628</v>
      </c>
      <c r="D405" t="s">
        <v>1185</v>
      </c>
      <c r="E405" s="5">
        <v>1</v>
      </c>
      <c r="F405">
        <v>0</v>
      </c>
      <c r="G405">
        <f>VLOOKUP(B405,Sheet9!A:B,2,0)</f>
        <v>2</v>
      </c>
      <c r="H405" t="str">
        <f t="shared" ca="1" si="6"/>
        <v xml:space="preserve">20% increased Cold Damage; Freezes you inflict spread to other Enemies within a Radius of 12; </v>
      </c>
    </row>
    <row r="406" spans="1:8" hidden="1">
      <c r="B406" t="str">
        <f>B405</f>
        <v>Blast-Freeze</v>
      </c>
      <c r="C406" t="s">
        <v>711</v>
      </c>
      <c r="D406" t="s">
        <v>1272</v>
      </c>
      <c r="E406" s="5">
        <v>2</v>
      </c>
      <c r="F406">
        <v>1</v>
      </c>
      <c r="G406">
        <f>VLOOKUP(B406,Sheet9!A:B,2,0)</f>
        <v>2</v>
      </c>
      <c r="H406" t="str">
        <f t="shared" ca="1" si="6"/>
        <v xml:space="preserve">Freezes you inflict spread to other Enemies within a Radius of 12; 20% increased Lightning Damage; </v>
      </c>
    </row>
    <row r="407" spans="1:8">
      <c r="A407" t="s">
        <v>352</v>
      </c>
      <c r="B407" t="s">
        <v>332</v>
      </c>
      <c r="C407" t="s">
        <v>712</v>
      </c>
      <c r="D407" t="s">
        <v>1273</v>
      </c>
      <c r="E407" s="5">
        <v>1</v>
      </c>
      <c r="F407">
        <v>0</v>
      </c>
      <c r="G407">
        <f>VLOOKUP(B407,Sheet9!A:B,2,0)</f>
        <v>3</v>
      </c>
      <c r="H407" t="str">
        <f t="shared" ca="1" si="6"/>
        <v xml:space="preserve">20% increased Lightning Damage; 30% increased Critical Strike Chance; Your Critical Strikes Knock Back Shocked Enemies; </v>
      </c>
    </row>
    <row r="408" spans="1:8" hidden="1">
      <c r="B408" t="str">
        <f>B407</f>
        <v>Thunderstruck</v>
      </c>
      <c r="C408" t="s">
        <v>420</v>
      </c>
      <c r="D408" t="s">
        <v>976</v>
      </c>
      <c r="E408" s="5">
        <v>2</v>
      </c>
      <c r="F408">
        <v>0</v>
      </c>
      <c r="G408">
        <f>VLOOKUP(B408,Sheet9!A:B,2,0)</f>
        <v>3</v>
      </c>
      <c r="H408" t="str">
        <f t="shared" ca="1" si="6"/>
        <v xml:space="preserve">30% increased Critical Strike Chance; Your Critical Strikes Knock Back Shocked Enemies; 10% chance to gain a Power Charge when you Shock a Chilled Enemy; </v>
      </c>
    </row>
    <row r="409" spans="1:8" hidden="1">
      <c r="B409" t="str">
        <f>B408</f>
        <v>Thunderstruck</v>
      </c>
      <c r="C409" t="s">
        <v>713</v>
      </c>
      <c r="D409" t="s">
        <v>1274</v>
      </c>
      <c r="E409" s="5">
        <v>3</v>
      </c>
      <c r="F409">
        <v>1</v>
      </c>
      <c r="G409">
        <f>VLOOKUP(B409,Sheet9!A:B,2,0)</f>
        <v>3</v>
      </c>
      <c r="H409" t="str">
        <f t="shared" ca="1" si="6"/>
        <v xml:space="preserve">Your Critical Strikes Knock Back Shocked Enemies; 10% chance to gain a Power Charge when you Shock a Chilled Enemy; 25% increased Cold Damage with Hits against Shocked Enemies; </v>
      </c>
    </row>
    <row r="410" spans="1:8">
      <c r="A410" t="s">
        <v>352</v>
      </c>
      <c r="B410" t="s">
        <v>180</v>
      </c>
      <c r="C410" t="s">
        <v>714</v>
      </c>
      <c r="D410" t="s">
        <v>1275</v>
      </c>
      <c r="E410" s="5">
        <v>1</v>
      </c>
      <c r="F410">
        <v>0</v>
      </c>
      <c r="G410">
        <f>VLOOKUP(B410,Sheet9!A:B,2,0)</f>
        <v>3</v>
      </c>
      <c r="H410" t="str">
        <f t="shared" ca="1" si="6"/>
        <v xml:space="preserve">10% chance to gain a Power Charge when you Shock a Chilled Enemy; 25% increased Cold Damage with Hits against Shocked Enemies; 25% increased Lightning Damage with Hits against Chilled Enemies; </v>
      </c>
    </row>
    <row r="411" spans="1:8" hidden="1">
      <c r="B411" t="str">
        <f>B410</f>
        <v>Stormrider</v>
      </c>
      <c r="C411" t="s">
        <v>715</v>
      </c>
      <c r="D411" t="s">
        <v>1276</v>
      </c>
      <c r="E411" s="5">
        <v>2</v>
      </c>
      <c r="F411">
        <v>0</v>
      </c>
      <c r="G411">
        <f>VLOOKUP(B411,Sheet9!A:B,2,0)</f>
        <v>3</v>
      </c>
      <c r="H411" t="str">
        <f t="shared" ca="1" si="6"/>
        <v xml:space="preserve">25% increased Cold Damage with Hits against Shocked Enemies; 25% increased Lightning Damage with Hits against Chilled Enemies; 30% increased Lightning Damage; </v>
      </c>
    </row>
    <row r="412" spans="1:8" hidden="1">
      <c r="B412" t="str">
        <f>B411</f>
        <v>Stormrider</v>
      </c>
      <c r="C412" t="s">
        <v>716</v>
      </c>
      <c r="D412" t="s">
        <v>1277</v>
      </c>
      <c r="E412" s="5">
        <v>3</v>
      </c>
      <c r="F412">
        <v>1</v>
      </c>
      <c r="G412">
        <f>VLOOKUP(B412,Sheet9!A:B,2,0)</f>
        <v>3</v>
      </c>
      <c r="H412" t="str">
        <f t="shared" ca="1" si="6"/>
        <v xml:space="preserve">25% increased Lightning Damage with Hits against Chilled Enemies; 30% increased Lightning Damage; 30% increased Effect of Shock; </v>
      </c>
    </row>
    <row r="413" spans="1:8">
      <c r="A413" t="s">
        <v>352</v>
      </c>
      <c r="B413" t="s">
        <v>181</v>
      </c>
      <c r="C413" t="s">
        <v>620</v>
      </c>
      <c r="D413" t="s">
        <v>1177</v>
      </c>
      <c r="E413" s="5">
        <v>1</v>
      </c>
      <c r="F413">
        <v>0</v>
      </c>
      <c r="G413">
        <f>VLOOKUP(B413,Sheet9!A:B,2,0)</f>
        <v>3</v>
      </c>
      <c r="H413" t="str">
        <f t="shared" ca="1" si="6"/>
        <v xml:space="preserve">30% increased Lightning Damage; 30% increased Effect of Shock; Your Shocks can increase Damage taken by up to a maximum of 60%; </v>
      </c>
    </row>
    <row r="414" spans="1:8" hidden="1">
      <c r="B414" t="str">
        <f>B413</f>
        <v>Overshock</v>
      </c>
      <c r="C414" t="s">
        <v>717</v>
      </c>
      <c r="D414" t="s">
        <v>1278</v>
      </c>
      <c r="E414" s="5">
        <v>2</v>
      </c>
      <c r="F414">
        <v>0</v>
      </c>
      <c r="G414">
        <f>VLOOKUP(B414,Sheet9!A:B,2,0)</f>
        <v>3</v>
      </c>
      <c r="H414" t="str">
        <f t="shared" ca="1" si="6"/>
        <v xml:space="preserve">30% increased Effect of Shock; Your Shocks can increase Damage taken by up to a maximum of 60%; Enemies you Curse take 5% increased Damage; </v>
      </c>
    </row>
    <row r="415" spans="1:8" hidden="1">
      <c r="B415" t="str">
        <f>B414</f>
        <v>Overshock</v>
      </c>
      <c r="C415" t="s">
        <v>718</v>
      </c>
      <c r="D415" t="s">
        <v>1279</v>
      </c>
      <c r="E415" s="5">
        <v>3</v>
      </c>
      <c r="F415">
        <v>1</v>
      </c>
      <c r="G415">
        <f>VLOOKUP(B415,Sheet9!A:B,2,0)</f>
        <v>3</v>
      </c>
      <c r="H415" t="str">
        <f t="shared" ca="1" si="6"/>
        <v xml:space="preserve">Your Shocks can increase Damage taken by up to a maximum of 60%; Enemies you Curse take 5% increased Damage; 5% chance to Dodge Attack Hits from Cursed Enemies; </v>
      </c>
    </row>
    <row r="416" spans="1:8">
      <c r="A416" t="s">
        <v>352</v>
      </c>
      <c r="B416" t="s">
        <v>188</v>
      </c>
      <c r="C416" t="s">
        <v>719</v>
      </c>
      <c r="D416" t="s">
        <v>1280</v>
      </c>
      <c r="E416" s="5">
        <v>1</v>
      </c>
      <c r="F416">
        <v>0</v>
      </c>
      <c r="G416">
        <f>VLOOKUP(B416,Sheet9!A:B,2,0)</f>
        <v>2</v>
      </c>
      <c r="H416" t="str">
        <f t="shared" ca="1" si="6"/>
        <v xml:space="preserve">Enemies you Curse take 5% increased Damage; 5% chance to Dodge Attack Hits from Cursed Enemies; </v>
      </c>
    </row>
    <row r="417" spans="1:8" hidden="1">
      <c r="B417" t="str">
        <f>B416</f>
        <v>Evil Eye</v>
      </c>
      <c r="C417" t="s">
        <v>720</v>
      </c>
      <c r="D417" t="s">
        <v>1281</v>
      </c>
      <c r="E417" s="5">
        <v>2</v>
      </c>
      <c r="F417">
        <v>1</v>
      </c>
      <c r="G417">
        <f>VLOOKUP(B417,Sheet9!A:B,2,0)</f>
        <v>2</v>
      </c>
      <c r="H417" t="str">
        <f t="shared" ca="1" si="6"/>
        <v xml:space="preserve">5% chance to Dodge Attack Hits from Cursed Enemies; 5% increased Effect of your Curses; </v>
      </c>
    </row>
    <row r="418" spans="1:8">
      <c r="A418" t="s">
        <v>352</v>
      </c>
      <c r="B418" t="s">
        <v>189</v>
      </c>
      <c r="C418" t="s">
        <v>23</v>
      </c>
      <c r="D418" t="s">
        <v>1282</v>
      </c>
      <c r="E418" s="5">
        <v>1</v>
      </c>
      <c r="F418">
        <v>0</v>
      </c>
      <c r="G418">
        <f>VLOOKUP(B418,Sheet9!A:B,2,0)</f>
        <v>2</v>
      </c>
      <c r="H418" t="str">
        <f t="shared" ca="1" si="6"/>
        <v xml:space="preserve">5% increased Effect of your Curses; 20% increased Damage if you've Killed a Cursed Enemy Recently; </v>
      </c>
    </row>
    <row r="419" spans="1:8" hidden="1">
      <c r="B419" t="str">
        <f>B418</f>
        <v>Whispers of Death</v>
      </c>
      <c r="C419" t="s">
        <v>721</v>
      </c>
      <c r="D419" t="s">
        <v>1283</v>
      </c>
      <c r="E419" s="5">
        <v>2</v>
      </c>
      <c r="F419">
        <v>1</v>
      </c>
      <c r="G419">
        <f>VLOOKUP(B419,Sheet9!A:B,2,0)</f>
        <v>2</v>
      </c>
      <c r="H419" t="str">
        <f t="shared" ca="1" si="6"/>
        <v xml:space="preserve">20% increased Damage if you've Killed a Cursed Enemy Recently; 25% increased Area of Effect of Curse Skills; </v>
      </c>
    </row>
    <row r="420" spans="1:8">
      <c r="A420" t="s">
        <v>352</v>
      </c>
      <c r="B420" t="s">
        <v>190</v>
      </c>
      <c r="C420" t="s">
        <v>722</v>
      </c>
      <c r="D420" t="s">
        <v>1284</v>
      </c>
      <c r="E420" s="5">
        <v>1</v>
      </c>
      <c r="F420">
        <v>0</v>
      </c>
      <c r="G420">
        <f>VLOOKUP(B420,Sheet9!A:B,2,0)</f>
        <v>3</v>
      </c>
      <c r="H420" t="str">
        <f t="shared" ca="1" si="6"/>
        <v xml:space="preserve">25% increased Area of Effect of Curse Skills; Curse Skills have 5% reduced Mana Reservation; 5% increased Effect of your Curses; </v>
      </c>
    </row>
    <row r="421" spans="1:8" hidden="1">
      <c r="B421" t="str">
        <f>B420</f>
        <v>Forbidden Words</v>
      </c>
      <c r="C421" t="s">
        <v>723</v>
      </c>
      <c r="D421" t="s">
        <v>1285</v>
      </c>
      <c r="E421" s="5">
        <v>2</v>
      </c>
      <c r="F421">
        <v>0</v>
      </c>
      <c r="G421">
        <f>VLOOKUP(B421,Sheet9!A:B,2,0)</f>
        <v>3</v>
      </c>
      <c r="H421" t="str">
        <f t="shared" ca="1" si="6"/>
        <v xml:space="preserve">Curse Skills have 5% reduced Mana Reservation; 5% increased Effect of your Curses; 10% increased Effect of your Curses; </v>
      </c>
    </row>
    <row r="422" spans="1:8" hidden="1">
      <c r="B422" t="str">
        <f>B421</f>
        <v>Forbidden Words</v>
      </c>
      <c r="C422" t="s">
        <v>23</v>
      </c>
      <c r="D422" t="s">
        <v>1282</v>
      </c>
      <c r="E422" s="5">
        <v>3</v>
      </c>
      <c r="F422">
        <v>1</v>
      </c>
      <c r="G422">
        <f>VLOOKUP(B422,Sheet9!A:B,2,0)</f>
        <v>3</v>
      </c>
      <c r="H422" t="str">
        <f t="shared" ca="1" si="6"/>
        <v xml:space="preserve">5% increased Effect of your Curses; 10% increased Effect of your Curses; Enemies you Curse are Hindered, with 15% reduced Movement Speed; </v>
      </c>
    </row>
    <row r="423" spans="1:8">
      <c r="A423" t="s">
        <v>352</v>
      </c>
      <c r="B423" t="s">
        <v>191</v>
      </c>
      <c r="C423" t="s">
        <v>724</v>
      </c>
      <c r="D423" t="s">
        <v>1286</v>
      </c>
      <c r="E423" s="5">
        <v>1</v>
      </c>
      <c r="F423">
        <v>0</v>
      </c>
      <c r="G423">
        <f>VLOOKUP(B423,Sheet9!A:B,2,0)</f>
        <v>3</v>
      </c>
      <c r="H423" t="str">
        <f t="shared" ca="1" si="6"/>
        <v xml:space="preserve">10% increased Effect of your Curses; Enemies you Curse are Hindered, with 15% reduced Movement Speed; Regenerate 1% of Energy Shield per second if you’ve Killed an Enemy Recently; </v>
      </c>
    </row>
    <row r="424" spans="1:8" hidden="1">
      <c r="B424" t="str">
        <f>B423</f>
        <v>Dark Discourse</v>
      </c>
      <c r="C424" t="s">
        <v>725</v>
      </c>
      <c r="D424" t="s">
        <v>1287</v>
      </c>
      <c r="E424" s="5">
        <v>2</v>
      </c>
      <c r="F424">
        <v>0</v>
      </c>
      <c r="G424">
        <f>VLOOKUP(B424,Sheet9!A:B,2,0)</f>
        <v>3</v>
      </c>
      <c r="H424" t="str">
        <f t="shared" ca="1" si="6"/>
        <v xml:space="preserve">Enemies you Curse are Hindered, with 15% reduced Movement Speed; Regenerate 1% of Energy Shield per second if you’ve Killed an Enemy Recently; 25% increased Damage with Hits and Ailments against Cursed Enemies; </v>
      </c>
    </row>
    <row r="425" spans="1:8" hidden="1">
      <c r="B425" t="str">
        <f>B424</f>
        <v>Dark Discourse</v>
      </c>
      <c r="C425" t="s">
        <v>726</v>
      </c>
      <c r="D425" t="s">
        <v>1288</v>
      </c>
      <c r="E425" s="5">
        <v>3</v>
      </c>
      <c r="F425">
        <v>1</v>
      </c>
      <c r="G425">
        <f>VLOOKUP(B425,Sheet9!A:B,2,0)</f>
        <v>3</v>
      </c>
      <c r="H425" t="str">
        <f t="shared" ca="1" si="6"/>
        <v xml:space="preserve">Regenerate 1% of Energy Shield per second if you’ve Killed an Enemy Recently; 25% increased Damage with Hits and Ailments against Cursed Enemies; Curse Skills have 50% increased Skill Effect Duration; </v>
      </c>
    </row>
    <row r="426" spans="1:8">
      <c r="A426" t="s">
        <v>352</v>
      </c>
      <c r="B426" t="s">
        <v>192</v>
      </c>
      <c r="C426" t="s">
        <v>727</v>
      </c>
      <c r="D426" t="s">
        <v>1289</v>
      </c>
      <c r="E426" s="5">
        <v>1</v>
      </c>
      <c r="F426">
        <v>0</v>
      </c>
      <c r="G426">
        <f>VLOOKUP(B426,Sheet9!A:B,2,0)</f>
        <v>2</v>
      </c>
      <c r="H426" t="str">
        <f t="shared" ca="1" si="6"/>
        <v xml:space="preserve">25% increased Damage with Hits and Ailments against Cursed Enemies; Curse Skills have 50% increased Skill Effect Duration; </v>
      </c>
    </row>
    <row r="427" spans="1:8" hidden="1">
      <c r="B427" t="str">
        <f>B426</f>
        <v>Victim Maker</v>
      </c>
      <c r="C427" t="s">
        <v>728</v>
      </c>
      <c r="D427" t="s">
        <v>1290</v>
      </c>
      <c r="E427" s="5">
        <v>2</v>
      </c>
      <c r="F427">
        <v>1</v>
      </c>
      <c r="G427">
        <f>VLOOKUP(B427,Sheet9!A:B,2,0)</f>
        <v>2</v>
      </c>
      <c r="H427" t="str">
        <f t="shared" ca="1" si="6"/>
        <v xml:space="preserve">Curse Skills have 50% increased Skill Effect Duration; Enemies you Curse are Intimidated; </v>
      </c>
    </row>
    <row r="428" spans="1:8">
      <c r="A428" t="s">
        <v>352</v>
      </c>
      <c r="B428" t="s">
        <v>193</v>
      </c>
      <c r="C428" t="s">
        <v>729</v>
      </c>
      <c r="D428" t="s">
        <v>1291</v>
      </c>
      <c r="E428" s="5">
        <v>1</v>
      </c>
      <c r="F428">
        <v>0</v>
      </c>
      <c r="G428">
        <f>VLOOKUP(B428,Sheet9!A:B,2,0)</f>
        <v>2</v>
      </c>
      <c r="H428" t="str">
        <f t="shared" ca="1" si="6"/>
        <v xml:space="preserve">Enemies you Curse are Intimidated; Enemies you Curse are Unnerved; </v>
      </c>
    </row>
    <row r="429" spans="1:8" hidden="1">
      <c r="B429" t="str">
        <f>B428</f>
        <v>Master of Fear</v>
      </c>
      <c r="C429" t="s">
        <v>730</v>
      </c>
      <c r="D429" t="s">
        <v>1292</v>
      </c>
      <c r="E429" s="5">
        <v>2</v>
      </c>
      <c r="F429">
        <v>1</v>
      </c>
      <c r="G429">
        <f>VLOOKUP(B429,Sheet9!A:B,2,0)</f>
        <v>2</v>
      </c>
      <c r="H429" t="str">
        <f t="shared" ca="1" si="6"/>
        <v xml:space="preserve">Enemies you Curse are Unnerved; Curse Skills have 20% increased Skill Effect Duration; </v>
      </c>
    </row>
    <row r="430" spans="1:8">
      <c r="A430" t="s">
        <v>352</v>
      </c>
      <c r="B430" t="s">
        <v>194</v>
      </c>
      <c r="C430" t="s">
        <v>731</v>
      </c>
      <c r="D430" t="s">
        <v>1293</v>
      </c>
      <c r="E430" s="5">
        <v>1</v>
      </c>
      <c r="F430">
        <v>0</v>
      </c>
      <c r="G430">
        <f>VLOOKUP(B430,Sheet9!A:B,2,0)</f>
        <v>2</v>
      </c>
      <c r="H430" t="str">
        <f t="shared" ca="1" si="6"/>
        <v xml:space="preserve">Curse Skills have 20% increased Skill Effect Duration; You have Culling Strike against Cursed Enemies; </v>
      </c>
    </row>
    <row r="431" spans="1:8" hidden="1">
      <c r="B431" t="str">
        <f>B430</f>
        <v>Wish for Death</v>
      </c>
      <c r="C431" t="s">
        <v>732</v>
      </c>
      <c r="D431" t="s">
        <v>1294</v>
      </c>
      <c r="E431" s="5">
        <v>2</v>
      </c>
      <c r="F431">
        <v>1</v>
      </c>
      <c r="G431">
        <f>VLOOKUP(B431,Sheet9!A:B,2,0)</f>
        <v>2</v>
      </c>
      <c r="H431" t="str">
        <f t="shared" ca="1" si="6"/>
        <v xml:space="preserve">You have Culling Strike against Cursed Enemies; 20% increased Effect of Herald Buffs on you; </v>
      </c>
    </row>
    <row r="432" spans="1:8">
      <c r="A432" t="s">
        <v>352</v>
      </c>
      <c r="B432" t="s">
        <v>195</v>
      </c>
      <c r="C432" t="s">
        <v>733</v>
      </c>
      <c r="D432" t="s">
        <v>1295</v>
      </c>
      <c r="E432" s="5">
        <v>1</v>
      </c>
      <c r="F432">
        <v>0</v>
      </c>
      <c r="G432">
        <f>VLOOKUP(B432,Sheet9!A:B,2,0)</f>
        <v>2</v>
      </c>
      <c r="H432" t="str">
        <f t="shared" ca="1" si="6"/>
        <v xml:space="preserve">20% increased Effect of Herald Buffs on you; 10% reduced Mana Reservation of Herald Skills; </v>
      </c>
    </row>
    <row r="433" spans="1:8" hidden="1">
      <c r="B433" t="str">
        <f>B432</f>
        <v>Heraldry</v>
      </c>
      <c r="C433" t="s">
        <v>734</v>
      </c>
      <c r="D433" t="s">
        <v>1296</v>
      </c>
      <c r="E433" s="5">
        <v>2</v>
      </c>
      <c r="F433">
        <v>1</v>
      </c>
      <c r="G433">
        <f>VLOOKUP(B433,Sheet9!A:B,2,0)</f>
        <v>2</v>
      </c>
      <c r="H433" t="str">
        <f t="shared" ca="1" si="6"/>
        <v xml:space="preserve">10% reduced Mana Reservation of Herald Skills; 25% increased Damage for each Herald affecting you; </v>
      </c>
    </row>
    <row r="434" spans="1:8">
      <c r="A434" t="s">
        <v>352</v>
      </c>
      <c r="B434" t="s">
        <v>196</v>
      </c>
      <c r="C434" t="s">
        <v>735</v>
      </c>
      <c r="D434" t="s">
        <v>1297</v>
      </c>
      <c r="E434" s="5">
        <v>1</v>
      </c>
      <c r="F434">
        <v>0</v>
      </c>
      <c r="G434">
        <f>VLOOKUP(B434,Sheet9!A:B,2,0)</f>
        <v>1</v>
      </c>
      <c r="H434" t="str">
        <f t="shared" ca="1" si="6"/>
        <v xml:space="preserve">25% increased Damage for each Herald affecting you; </v>
      </c>
    </row>
    <row r="435" spans="1:8">
      <c r="A435" t="s">
        <v>352</v>
      </c>
      <c r="B435" t="s">
        <v>202</v>
      </c>
      <c r="C435" t="s">
        <v>736</v>
      </c>
      <c r="D435" t="s">
        <v>1298</v>
      </c>
      <c r="E435" s="5">
        <v>1</v>
      </c>
      <c r="F435">
        <v>0</v>
      </c>
      <c r="G435">
        <f>VLOOKUP(B435,Sheet9!A:B,2,0)</f>
        <v>1</v>
      </c>
      <c r="H435" t="str">
        <f t="shared" ca="1" si="6"/>
        <v xml:space="preserve">Minions deal 35% increased Damage while you are affected by a Herald; </v>
      </c>
    </row>
    <row r="436" spans="1:8">
      <c r="A436" t="s">
        <v>352</v>
      </c>
      <c r="B436" t="s">
        <v>197</v>
      </c>
      <c r="C436" t="s">
        <v>737</v>
      </c>
      <c r="D436" t="s">
        <v>1299</v>
      </c>
      <c r="E436" s="5">
        <v>1</v>
      </c>
      <c r="F436">
        <v>0</v>
      </c>
      <c r="G436">
        <f>VLOOKUP(B436,Sheet9!A:B,2,0)</f>
        <v>2</v>
      </c>
      <c r="H436" t="str">
        <f t="shared" ca="1" si="6"/>
        <v xml:space="preserve">Herald Skills deal 40% increased Damage; 20% increased Effect of Herald Buffs on you; </v>
      </c>
    </row>
    <row r="437" spans="1:8" hidden="1">
      <c r="B437" t="str">
        <f>B436</f>
        <v>Empowered Envoy</v>
      </c>
      <c r="C437" t="s">
        <v>733</v>
      </c>
      <c r="D437" t="s">
        <v>1295</v>
      </c>
      <c r="E437" s="5">
        <v>2</v>
      </c>
      <c r="F437">
        <v>1</v>
      </c>
      <c r="G437">
        <f>VLOOKUP(B437,Sheet9!A:B,2,0)</f>
        <v>2</v>
      </c>
      <c r="H437" t="str">
        <f t="shared" ca="1" si="6"/>
        <v xml:space="preserve">20% increased Effect of Herald Buffs on you; Herald Skills deal 20% increased Damage; </v>
      </c>
    </row>
    <row r="438" spans="1:8">
      <c r="A438" t="s">
        <v>352</v>
      </c>
      <c r="B438" t="s">
        <v>198</v>
      </c>
      <c r="C438" t="s">
        <v>738</v>
      </c>
      <c r="D438" t="s">
        <v>1300</v>
      </c>
      <c r="E438" s="5">
        <v>1</v>
      </c>
      <c r="F438">
        <v>0</v>
      </c>
      <c r="G438">
        <f>VLOOKUP(B438,Sheet9!A:B,2,0)</f>
        <v>2</v>
      </c>
      <c r="H438" t="str">
        <f t="shared" ca="1" si="6"/>
        <v xml:space="preserve">Herald Skills deal 20% increased Damage; Herald Skills have 25% increased Area of Effect; </v>
      </c>
    </row>
    <row r="439" spans="1:8" hidden="1">
      <c r="B439" t="str">
        <f>B438</f>
        <v>Dark Messenger</v>
      </c>
      <c r="C439" t="s">
        <v>739</v>
      </c>
      <c r="D439" t="s">
        <v>1301</v>
      </c>
      <c r="E439" s="5">
        <v>2</v>
      </c>
      <c r="F439">
        <v>1</v>
      </c>
      <c r="G439">
        <f>VLOOKUP(B439,Sheet9!A:B,2,0)</f>
        <v>2</v>
      </c>
      <c r="H439" t="str">
        <f t="shared" ca="1" si="6"/>
        <v xml:space="preserve">Herald Skills have 25% increased Area of Effect; 25% increased Elemental Damage while affected by a Herald; </v>
      </c>
    </row>
    <row r="440" spans="1:8">
      <c r="A440" t="s">
        <v>352</v>
      </c>
      <c r="B440" t="s">
        <v>199</v>
      </c>
      <c r="C440" t="s">
        <v>740</v>
      </c>
      <c r="D440" t="s">
        <v>1302</v>
      </c>
      <c r="E440" s="5">
        <v>1</v>
      </c>
      <c r="F440">
        <v>0</v>
      </c>
      <c r="G440">
        <f>VLOOKUP(B440,Sheet9!A:B,2,0)</f>
        <v>2</v>
      </c>
      <c r="H440" t="str">
        <f t="shared" ca="1" si="6"/>
        <v xml:space="preserve">25% increased Elemental Damage while affected by a Herald; 10% chance to Freeze, Shock and Ignite while affected by a Herald; </v>
      </c>
    </row>
    <row r="441" spans="1:8" hidden="1">
      <c r="B441" t="str">
        <f>B440</f>
        <v>Agent of Destruction</v>
      </c>
      <c r="C441" t="s">
        <v>741</v>
      </c>
      <c r="D441" t="s">
        <v>1303</v>
      </c>
      <c r="E441" s="5">
        <v>2</v>
      </c>
      <c r="F441">
        <v>1</v>
      </c>
      <c r="G441">
        <f>VLOOKUP(B441,Sheet9!A:B,2,0)</f>
        <v>2</v>
      </c>
      <c r="H441" t="str">
        <f t="shared" ca="1" si="6"/>
        <v xml:space="preserve">10% chance to Freeze, Shock and Ignite while affected by a Herald; Herald Skills deal 50% increased Damage over Time; </v>
      </c>
    </row>
    <row r="442" spans="1:8">
      <c r="A442" t="s">
        <v>352</v>
      </c>
      <c r="B442" t="s">
        <v>200</v>
      </c>
      <c r="C442" t="s">
        <v>742</v>
      </c>
      <c r="D442" t="s">
        <v>1304</v>
      </c>
      <c r="E442" s="5">
        <v>1</v>
      </c>
      <c r="F442">
        <v>0</v>
      </c>
      <c r="G442">
        <f>VLOOKUP(B442,Sheet9!A:B,2,0)</f>
        <v>2</v>
      </c>
      <c r="H442" t="str">
        <f t="shared" ca="1" si="6"/>
        <v xml:space="preserve">Herald Skills deal 50% increased Damage over Time; 30% increased Damage over Time while affected by a Herald; </v>
      </c>
    </row>
    <row r="443" spans="1:8" hidden="1">
      <c r="B443" t="str">
        <f>B442</f>
        <v>Lasting Impression</v>
      </c>
      <c r="C443" t="s">
        <v>743</v>
      </c>
      <c r="D443" t="s">
        <v>1305</v>
      </c>
      <c r="E443" s="5">
        <v>2</v>
      </c>
      <c r="F443">
        <v>1</v>
      </c>
      <c r="G443">
        <f>VLOOKUP(B443,Sheet9!A:B,2,0)</f>
        <v>2</v>
      </c>
      <c r="H443" t="str">
        <f t="shared" ca="1" si="6"/>
        <v xml:space="preserve">30% increased Damage over Time while affected by a Herald; +25% to Critical Strike Multiplier if you dealt a Critical Strike with a Herald Skill Recently; </v>
      </c>
    </row>
    <row r="444" spans="1:8">
      <c r="A444" t="s">
        <v>352</v>
      </c>
      <c r="B444" t="s">
        <v>201</v>
      </c>
      <c r="C444" t="s">
        <v>744</v>
      </c>
      <c r="D444" t="s">
        <v>1306</v>
      </c>
      <c r="E444" s="5">
        <v>1</v>
      </c>
      <c r="F444">
        <v>0</v>
      </c>
      <c r="G444">
        <f>VLOOKUP(B444,Sheet9!A:B,2,0)</f>
        <v>2</v>
      </c>
      <c r="H444" t="str">
        <f t="shared" ca="1" si="6"/>
        <v xml:space="preserve">+25% to Critical Strike Multiplier if you dealt a Critical Strike with a Herald Skill Recently; +1% to Critical Strike Chance of Herald Skills; </v>
      </c>
    </row>
    <row r="445" spans="1:8" hidden="1">
      <c r="B445" t="str">
        <f>B444</f>
        <v>Self-Fulfilling Prophecy</v>
      </c>
      <c r="C445" t="s">
        <v>745</v>
      </c>
      <c r="D445" t="s">
        <v>1307</v>
      </c>
      <c r="E445" s="5">
        <v>2</v>
      </c>
      <c r="F445">
        <v>1</v>
      </c>
      <c r="G445">
        <f>VLOOKUP(B445,Sheet9!A:B,2,0)</f>
        <v>2</v>
      </c>
      <c r="H445" t="str">
        <f t="shared" ca="1" si="6"/>
        <v xml:space="preserve">+1% to Critical Strike Chance of Herald Skills; Minions deal 20% increased Damage while you are affected by a Herald; </v>
      </c>
    </row>
    <row r="446" spans="1:8">
      <c r="A446" t="s">
        <v>352</v>
      </c>
      <c r="B446" t="s">
        <v>203</v>
      </c>
      <c r="C446" t="s">
        <v>746</v>
      </c>
      <c r="D446" t="s">
        <v>1308</v>
      </c>
      <c r="E446" s="5">
        <v>1</v>
      </c>
      <c r="F446">
        <v>0</v>
      </c>
      <c r="G446">
        <f>VLOOKUP(B446,Sheet9!A:B,2,0)</f>
        <v>2</v>
      </c>
      <c r="H446" t="str">
        <f t="shared" ca="1" si="6"/>
        <v xml:space="preserve">Minions deal 20% increased Damage while you are affected by a Herald; Minions have 10% increased Movement Speed for each Herald affecting you; </v>
      </c>
    </row>
    <row r="447" spans="1:8" hidden="1">
      <c r="B447" t="str">
        <f>B446</f>
        <v>Invigorating Portents</v>
      </c>
      <c r="C447" t="s">
        <v>747</v>
      </c>
      <c r="D447" t="s">
        <v>1309</v>
      </c>
      <c r="E447" s="5">
        <v>2</v>
      </c>
      <c r="F447">
        <v>1</v>
      </c>
      <c r="G447">
        <f>VLOOKUP(B447,Sheet9!A:B,2,0)</f>
        <v>2</v>
      </c>
      <c r="H447" t="str">
        <f t="shared" ca="1" si="6"/>
        <v xml:space="preserve">Minions have 10% increased Movement Speed for each Herald affecting you; Minions deal 20% increased Damage while you are affected by a Herald; </v>
      </c>
    </row>
    <row r="448" spans="1:8">
      <c r="A448" t="s">
        <v>352</v>
      </c>
      <c r="B448" t="s">
        <v>204</v>
      </c>
      <c r="C448" t="s">
        <v>746</v>
      </c>
      <c r="D448" t="s">
        <v>1308</v>
      </c>
      <c r="E448" s="5">
        <v>1</v>
      </c>
      <c r="F448">
        <v>0</v>
      </c>
      <c r="G448">
        <f>VLOOKUP(B448,Sheet9!A:B,2,0)</f>
        <v>3</v>
      </c>
      <c r="H448" t="str">
        <f t="shared" ca="1" si="6"/>
        <v xml:space="preserve">Minions deal 20% increased Damage while you are affected by a Herald; +1 to maximum number of Sentinels of Purity; +5 to Maximum Virulence; </v>
      </c>
    </row>
    <row r="449" spans="1:8" hidden="1">
      <c r="B449" t="str">
        <f>B448</f>
        <v>Pure Agony</v>
      </c>
      <c r="C449" t="s">
        <v>748</v>
      </c>
      <c r="D449" t="s">
        <v>1310</v>
      </c>
      <c r="E449" s="5">
        <v>2</v>
      </c>
      <c r="F449">
        <v>0</v>
      </c>
      <c r="G449">
        <f>VLOOKUP(B449,Sheet9!A:B,2,0)</f>
        <v>3</v>
      </c>
      <c r="H449" t="str">
        <f t="shared" ca="1" si="6"/>
        <v xml:space="preserve">+1 to maximum number of Sentinels of Purity; +5 to Maximum Virulence; Minions deal 20% increased Damage while you are affected by a Herald; </v>
      </c>
    </row>
    <row r="450" spans="1:8" hidden="1">
      <c r="B450" t="str">
        <f>B449</f>
        <v>Pure Agony</v>
      </c>
      <c r="C450" t="s">
        <v>749</v>
      </c>
      <c r="D450" t="s">
        <v>1311</v>
      </c>
      <c r="E450" s="5">
        <v>3</v>
      </c>
      <c r="F450">
        <v>1</v>
      </c>
      <c r="G450">
        <f>VLOOKUP(B450,Sheet9!A:B,2,0)</f>
        <v>3</v>
      </c>
      <c r="H450" t="str">
        <f t="shared" ca="1" si="6"/>
        <v xml:space="preserve">+5 to Maximum Virulence; Minions deal 20% increased Damage while you are affected by a Herald; 1% additional Physical Damage Reduction per Summoned Sentinel of Purity; </v>
      </c>
    </row>
    <row r="451" spans="1:8">
      <c r="A451" t="s">
        <v>352</v>
      </c>
      <c r="B451" t="s">
        <v>205</v>
      </c>
      <c r="C451" t="s">
        <v>746</v>
      </c>
      <c r="D451" t="s">
        <v>1308</v>
      </c>
      <c r="E451" s="5">
        <v>1</v>
      </c>
      <c r="F451">
        <v>0</v>
      </c>
      <c r="G451">
        <f>VLOOKUP(B451,Sheet9!A:B,2,0)</f>
        <v>3</v>
      </c>
      <c r="H451" t="str">
        <f t="shared" ref="H451:H514" ca="1" si="7">PHONETIC(OFFSET(INDIRECT(ADDRESS(ROW(),4)),,,G451,1))</f>
        <v xml:space="preserve">Minions deal 20% increased Damage while you are affected by a Herald; 1% additional Physical Damage Reduction per Summoned Sentinel of Purity; You lose Virulence 30% slower; </v>
      </c>
    </row>
    <row r="452" spans="1:8" hidden="1">
      <c r="B452" t="str">
        <f>B451</f>
        <v>Disciples</v>
      </c>
      <c r="C452" t="s">
        <v>750</v>
      </c>
      <c r="D452" t="s">
        <v>1312</v>
      </c>
      <c r="E452" s="5">
        <v>2</v>
      </c>
      <c r="F452">
        <v>0</v>
      </c>
      <c r="G452">
        <f>VLOOKUP(B452,Sheet9!A:B,2,0)</f>
        <v>3</v>
      </c>
      <c r="H452" t="str">
        <f t="shared" ca="1" si="7"/>
        <v xml:space="preserve">1% additional Physical Damage Reduction per Summoned Sentinel of Purity; You lose Virulence 30% slower; Minions have 10% increased maximum Life; </v>
      </c>
    </row>
    <row r="453" spans="1:8" hidden="1">
      <c r="B453" t="str">
        <f>B452</f>
        <v>Disciples</v>
      </c>
      <c r="C453" t="s">
        <v>751</v>
      </c>
      <c r="D453" t="s">
        <v>1313</v>
      </c>
      <c r="E453" s="5">
        <v>3</v>
      </c>
      <c r="F453">
        <v>1</v>
      </c>
      <c r="G453">
        <f>VLOOKUP(B453,Sheet9!A:B,2,0)</f>
        <v>3</v>
      </c>
      <c r="H453" t="str">
        <f t="shared" ca="1" si="7"/>
        <v xml:space="preserve">You lose Virulence 30% slower; Minions have 10% increased maximum Life; Minions have 10% additional Physical Damage Reduction; </v>
      </c>
    </row>
    <row r="454" spans="1:8">
      <c r="A454" t="s">
        <v>352</v>
      </c>
      <c r="B454" t="s">
        <v>223</v>
      </c>
      <c r="C454" t="s">
        <v>752</v>
      </c>
      <c r="D454" t="s">
        <v>1314</v>
      </c>
      <c r="E454" s="5">
        <v>1</v>
      </c>
      <c r="F454">
        <v>0</v>
      </c>
      <c r="G454">
        <f>VLOOKUP(B454,Sheet9!A:B,2,0)</f>
        <v>4</v>
      </c>
      <c r="H454" t="str">
        <f t="shared" ca="1" si="7"/>
        <v xml:space="preserve">Minions have 10% increased maximum Life; Minions have 10% additional Physical Damage Reduction; Minions have +10% to Chaos Resistance; Minions have 10% increased Movement Speed; </v>
      </c>
    </row>
    <row r="455" spans="1:8" hidden="1">
      <c r="B455" t="str">
        <f>B454</f>
        <v>Dread March</v>
      </c>
      <c r="C455" t="s">
        <v>753</v>
      </c>
      <c r="D455" t="s">
        <v>1315</v>
      </c>
      <c r="E455" s="5">
        <v>2</v>
      </c>
      <c r="F455">
        <v>0</v>
      </c>
      <c r="G455">
        <f>VLOOKUP(B455,Sheet9!A:B,2,0)</f>
        <v>4</v>
      </c>
      <c r="H455" t="str">
        <f t="shared" ca="1" si="7"/>
        <v xml:space="preserve">Minions have 10% additional Physical Damage Reduction; Minions have +10% to Chaos Resistance; Minions have 10% increased Movement Speed; Minions have 20% increased maximum Life; </v>
      </c>
    </row>
    <row r="456" spans="1:8" hidden="1">
      <c r="B456" t="str">
        <f>B455</f>
        <v>Dread March</v>
      </c>
      <c r="C456" t="s">
        <v>754</v>
      </c>
      <c r="D456" t="s">
        <v>1316</v>
      </c>
      <c r="E456" s="5">
        <v>3</v>
      </c>
      <c r="F456">
        <v>0</v>
      </c>
      <c r="G456">
        <f>VLOOKUP(B456,Sheet9!A:B,2,0)</f>
        <v>4</v>
      </c>
      <c r="H456" t="str">
        <f t="shared" ca="1" si="7"/>
        <v xml:space="preserve">Minions have +10% to Chaos Resistance; Minions have 10% increased Movement Speed; Minions have 20% increased maximum Life; Minions created Recently cannot be Damaged; </v>
      </c>
    </row>
    <row r="457" spans="1:8" hidden="1">
      <c r="B457" t="str">
        <f>B456</f>
        <v>Dread March</v>
      </c>
      <c r="C457" t="s">
        <v>755</v>
      </c>
      <c r="D457" t="s">
        <v>1317</v>
      </c>
      <c r="E457" s="5">
        <v>4</v>
      </c>
      <c r="F457">
        <v>1</v>
      </c>
      <c r="G457">
        <f>VLOOKUP(B457,Sheet9!A:B,2,0)</f>
        <v>4</v>
      </c>
      <c r="H457" t="str">
        <f t="shared" ca="1" si="7"/>
        <v xml:space="preserve">Minions have 10% increased Movement Speed; Minions have 20% increased maximum Life; Minions created Recently cannot be Damaged; Minions have 15% increased maximum Life; </v>
      </c>
    </row>
    <row r="458" spans="1:8">
      <c r="A458" t="s">
        <v>352</v>
      </c>
      <c r="B458" t="s">
        <v>224</v>
      </c>
      <c r="C458" t="s">
        <v>651</v>
      </c>
      <c r="D458" t="s">
        <v>1208</v>
      </c>
      <c r="E458" s="5">
        <v>1</v>
      </c>
      <c r="F458">
        <v>0</v>
      </c>
      <c r="G458">
        <f>VLOOKUP(B458,Sheet9!A:B,2,0)</f>
        <v>2</v>
      </c>
      <c r="H458" t="str">
        <f t="shared" ca="1" si="7"/>
        <v xml:space="preserve">Minions have 20% increased maximum Life; Minions created Recently cannot be Damaged; </v>
      </c>
    </row>
    <row r="459" spans="1:8" hidden="1">
      <c r="B459" t="str">
        <f>B458</f>
        <v>Blessed Rebirth</v>
      </c>
      <c r="C459" t="s">
        <v>756</v>
      </c>
      <c r="D459" t="s">
        <v>1318</v>
      </c>
      <c r="E459" s="5">
        <v>2</v>
      </c>
      <c r="F459">
        <v>1</v>
      </c>
      <c r="G459">
        <f>VLOOKUP(B459,Sheet9!A:B,2,0)</f>
        <v>2</v>
      </c>
      <c r="H459" t="str">
        <f t="shared" ca="1" si="7"/>
        <v xml:space="preserve">Minions created Recently cannot be Damaged; Minions have 15% increased maximum Life; </v>
      </c>
    </row>
    <row r="460" spans="1:8">
      <c r="A460" t="s">
        <v>352</v>
      </c>
      <c r="B460" t="s">
        <v>225</v>
      </c>
      <c r="C460" t="s">
        <v>757</v>
      </c>
      <c r="D460" t="s">
        <v>1319</v>
      </c>
      <c r="E460" s="5">
        <v>1</v>
      </c>
      <c r="F460">
        <v>0</v>
      </c>
      <c r="G460">
        <f>VLOOKUP(B460,Sheet9!A:B,2,0)</f>
        <v>3</v>
      </c>
      <c r="H460" t="str">
        <f t="shared" ca="1" si="7"/>
        <v xml:space="preserve">Minions have 15% increased maximum Life; Regenerate 2% of Life per second if a Minion has Died Recently; Minions Recover 4% of Life on Minion Death; </v>
      </c>
    </row>
    <row r="461" spans="1:8" hidden="1">
      <c r="B461" t="str">
        <f>B460</f>
        <v>Life from Death</v>
      </c>
      <c r="C461" t="s">
        <v>758</v>
      </c>
      <c r="D461" t="s">
        <v>1320</v>
      </c>
      <c r="E461" s="5">
        <v>2</v>
      </c>
      <c r="F461">
        <v>0</v>
      </c>
      <c r="G461">
        <f>VLOOKUP(B461,Sheet9!A:B,2,0)</f>
        <v>3</v>
      </c>
      <c r="H461" t="str">
        <f t="shared" ca="1" si="7"/>
        <v xml:space="preserve">Regenerate 2% of Life per second if a Minion has Died Recently; Minions Recover 4% of Life on Minion Death; Minions have 10% increased maximum Life; </v>
      </c>
    </row>
    <row r="462" spans="1:8" hidden="1">
      <c r="B462" t="str">
        <f>B461</f>
        <v>Life from Death</v>
      </c>
      <c r="C462" t="s">
        <v>759</v>
      </c>
      <c r="D462" t="s">
        <v>1321</v>
      </c>
      <c r="E462" s="5">
        <v>3</v>
      </c>
      <c r="F462">
        <v>1</v>
      </c>
      <c r="G462">
        <f>VLOOKUP(B462,Sheet9!A:B,2,0)</f>
        <v>3</v>
      </c>
      <c r="H462" t="str">
        <f t="shared" ca="1" si="7"/>
        <v xml:space="preserve">Minions Recover 4% of Life on Minion Death; Minions have 10% increased maximum Life; Minions deal 10% increased Damage; </v>
      </c>
    </row>
    <row r="463" spans="1:8">
      <c r="A463" t="s">
        <v>352</v>
      </c>
      <c r="B463" t="s">
        <v>226</v>
      </c>
      <c r="C463" t="s">
        <v>752</v>
      </c>
      <c r="D463" t="s">
        <v>1314</v>
      </c>
      <c r="E463" s="5">
        <v>1</v>
      </c>
      <c r="F463">
        <v>0</v>
      </c>
      <c r="G463">
        <f>VLOOKUP(B463,Sheet9!A:B,2,0)</f>
        <v>3</v>
      </c>
      <c r="H463" t="str">
        <f t="shared" ca="1" si="7"/>
        <v xml:space="preserve">Minions have 10% increased maximum Life; Minions deal 10% increased Damage; Minions Leech 0.4% of Damage as Life; </v>
      </c>
    </row>
    <row r="464" spans="1:8" hidden="1">
      <c r="B464" t="str">
        <f>B463</f>
        <v>Feasting Fiends</v>
      </c>
      <c r="C464" t="s">
        <v>14</v>
      </c>
      <c r="D464" t="s">
        <v>1322</v>
      </c>
      <c r="E464" s="5">
        <v>2</v>
      </c>
      <c r="F464">
        <v>0</v>
      </c>
      <c r="G464">
        <f>VLOOKUP(B464,Sheet9!A:B,2,0)</f>
        <v>3</v>
      </c>
      <c r="H464" t="str">
        <f t="shared" ca="1" si="7"/>
        <v xml:space="preserve">Minions deal 10% increased Damage; Minions Leech 0.4% of Damage as Life; Minions have 10% increased maximum Life; </v>
      </c>
    </row>
    <row r="465" spans="1:8" hidden="1">
      <c r="B465" t="str">
        <f>B464</f>
        <v>Feasting Fiends</v>
      </c>
      <c r="C465" t="s">
        <v>760</v>
      </c>
      <c r="D465" t="s">
        <v>1323</v>
      </c>
      <c r="E465" s="5">
        <v>3</v>
      </c>
      <c r="F465">
        <v>1</v>
      </c>
      <c r="G465">
        <f>VLOOKUP(B465,Sheet9!A:B,2,0)</f>
        <v>3</v>
      </c>
      <c r="H465" t="str">
        <f t="shared" ca="1" si="7"/>
        <v xml:space="preserve">Minions Leech 0.4% of Damage as Life; Minions have 10% increased maximum Life; Minions have 10% chance to Knock Enemies Back on Hit with Attacks; </v>
      </c>
    </row>
    <row r="466" spans="1:8">
      <c r="A466" t="s">
        <v>352</v>
      </c>
      <c r="B466" t="s">
        <v>227</v>
      </c>
      <c r="C466" t="s">
        <v>752</v>
      </c>
      <c r="D466" t="s">
        <v>1314</v>
      </c>
      <c r="E466" s="5">
        <v>1</v>
      </c>
      <c r="F466">
        <v>0</v>
      </c>
      <c r="G466">
        <f>VLOOKUP(B466,Sheet9!A:B,2,0)</f>
        <v>2</v>
      </c>
      <c r="H466" t="str">
        <f t="shared" ca="1" si="7"/>
        <v xml:space="preserve">Minions have 10% increased maximum Life; Minions have 10% chance to Knock Enemies Back on Hit with Attacks; </v>
      </c>
    </row>
    <row r="467" spans="1:8" hidden="1">
      <c r="B467" t="str">
        <f>B466</f>
        <v>Bodyguards</v>
      </c>
      <c r="C467" t="s">
        <v>761</v>
      </c>
      <c r="D467" t="s">
        <v>1324</v>
      </c>
      <c r="E467" s="5">
        <v>2</v>
      </c>
      <c r="F467">
        <v>1</v>
      </c>
      <c r="G467">
        <f>VLOOKUP(B467,Sheet9!A:B,2,0)</f>
        <v>2</v>
      </c>
      <c r="H467" t="str">
        <f t="shared" ca="1" si="7"/>
        <v xml:space="preserve">Minions have 10% chance to Knock Enemies Back on Hit with Attacks; Projectiles deal 15% increased Damage for each remaining Chain; </v>
      </c>
    </row>
    <row r="468" spans="1:8">
      <c r="A468" t="s">
        <v>352</v>
      </c>
      <c r="B468" t="s">
        <v>234</v>
      </c>
      <c r="C468" t="s">
        <v>762</v>
      </c>
      <c r="D468" t="s">
        <v>1325</v>
      </c>
      <c r="E468" s="5">
        <v>1</v>
      </c>
      <c r="F468">
        <v>0</v>
      </c>
      <c r="G468">
        <f>VLOOKUP(B468,Sheet9!A:B,2,0)</f>
        <v>1</v>
      </c>
      <c r="H468" t="str">
        <f t="shared" ca="1" si="7"/>
        <v xml:space="preserve">Projectiles deal 15% increased Damage for each remaining Chain; </v>
      </c>
    </row>
    <row r="469" spans="1:8">
      <c r="A469" t="s">
        <v>352</v>
      </c>
      <c r="B469" t="s">
        <v>235</v>
      </c>
      <c r="C469" t="s">
        <v>763</v>
      </c>
      <c r="D469" t="s">
        <v>1326</v>
      </c>
      <c r="E469" s="5">
        <v>1</v>
      </c>
      <c r="F469">
        <v>0</v>
      </c>
      <c r="G469">
        <f>VLOOKUP(B469,Sheet9!A:B,2,0)</f>
        <v>2</v>
      </c>
      <c r="H469" t="str">
        <f t="shared" ca="1" si="7"/>
        <v xml:space="preserve">20% increased Projectile Damage; 30% increased Projectile Speed; </v>
      </c>
    </row>
    <row r="470" spans="1:8" hidden="1">
      <c r="B470" t="str">
        <f>B469</f>
        <v>Streamlined</v>
      </c>
      <c r="C470" t="s">
        <v>764</v>
      </c>
      <c r="D470" t="s">
        <v>1327</v>
      </c>
      <c r="E470" s="5">
        <v>2</v>
      </c>
      <c r="F470">
        <v>1</v>
      </c>
      <c r="G470">
        <f>VLOOKUP(B470,Sheet9!A:B,2,0)</f>
        <v>2</v>
      </c>
      <c r="H470" t="str">
        <f t="shared" ca="1" si="7"/>
        <v xml:space="preserve">30% increased Projectile Speed; 35% increased Projectile Damage; </v>
      </c>
    </row>
    <row r="471" spans="1:8">
      <c r="A471" t="s">
        <v>352</v>
      </c>
      <c r="B471" t="s">
        <v>236</v>
      </c>
      <c r="C471" t="s">
        <v>765</v>
      </c>
      <c r="D471" t="s">
        <v>1328</v>
      </c>
      <c r="E471" s="5">
        <v>1</v>
      </c>
      <c r="F471">
        <v>0</v>
      </c>
      <c r="G471">
        <f>VLOOKUP(B471,Sheet9!A:B,2,0)</f>
        <v>2</v>
      </c>
      <c r="H471" t="str">
        <f t="shared" ca="1" si="7"/>
        <v xml:space="preserve">35% increased Projectile Damage; 10% chance to Taunt Enemies on Projectile Hit; </v>
      </c>
    </row>
    <row r="472" spans="1:8" hidden="1">
      <c r="B472" t="str">
        <f>B471</f>
        <v>Shrieking Bolts</v>
      </c>
      <c r="C472" t="s">
        <v>766</v>
      </c>
      <c r="D472" t="s">
        <v>1329</v>
      </c>
      <c r="E472" s="5">
        <v>2</v>
      </c>
      <c r="F472">
        <v>1</v>
      </c>
      <c r="G472">
        <f>VLOOKUP(B472,Sheet9!A:B,2,0)</f>
        <v>2</v>
      </c>
      <c r="H472" t="str">
        <f t="shared" ca="1" si="7"/>
        <v xml:space="preserve">10% chance to Taunt Enemies on Projectile Hit; 25% increased Projectile Damage; </v>
      </c>
    </row>
    <row r="473" spans="1:8">
      <c r="A473" t="s">
        <v>352</v>
      </c>
      <c r="B473" t="s">
        <v>237</v>
      </c>
      <c r="C473" t="s">
        <v>767</v>
      </c>
      <c r="D473" t="s">
        <v>1330</v>
      </c>
      <c r="E473" s="5">
        <v>1</v>
      </c>
      <c r="F473">
        <v>0</v>
      </c>
      <c r="G473">
        <f>VLOOKUP(B473,Sheet9!A:B,2,0)</f>
        <v>2</v>
      </c>
      <c r="H473" t="str">
        <f t="shared" ca="1" si="7"/>
        <v xml:space="preserve">25% increased Projectile Damage; 35% increased Projectile Damage with Hits against Nearby Enemies; </v>
      </c>
    </row>
    <row r="474" spans="1:8" hidden="1">
      <c r="B474" t="str">
        <f>B473</f>
        <v>Eye to Eye</v>
      </c>
      <c r="C474" t="s">
        <v>768</v>
      </c>
      <c r="D474" t="s">
        <v>1331</v>
      </c>
      <c r="E474" s="5">
        <v>2</v>
      </c>
      <c r="F474">
        <v>1</v>
      </c>
      <c r="G474">
        <f>VLOOKUP(B474,Sheet9!A:B,2,0)</f>
        <v>2</v>
      </c>
      <c r="H474" t="str">
        <f t="shared" ca="1" si="7"/>
        <v xml:space="preserve">35% increased Projectile Damage with Hits against Nearby Enemies; 30% increased Projectile Damage; </v>
      </c>
    </row>
    <row r="475" spans="1:8">
      <c r="A475" t="s">
        <v>352</v>
      </c>
      <c r="B475" t="s">
        <v>238</v>
      </c>
      <c r="C475" t="s">
        <v>769</v>
      </c>
      <c r="D475" t="s">
        <v>1332</v>
      </c>
      <c r="E475" s="5">
        <v>1</v>
      </c>
      <c r="F475">
        <v>0</v>
      </c>
      <c r="G475">
        <f>VLOOKUP(B475,Sheet9!A:B,2,0)</f>
        <v>2</v>
      </c>
      <c r="H475" t="str">
        <f t="shared" ca="1" si="7"/>
        <v xml:space="preserve">30% increased Projectile Damage; 8% increased Attack and Cast Speed; </v>
      </c>
    </row>
    <row r="476" spans="1:8" hidden="1">
      <c r="B476" t="str">
        <f>B475</f>
        <v>Repeater</v>
      </c>
      <c r="C476" t="s">
        <v>382</v>
      </c>
      <c r="D476" t="s">
        <v>937</v>
      </c>
      <c r="E476" s="5">
        <v>2</v>
      </c>
      <c r="F476">
        <v>1</v>
      </c>
      <c r="G476">
        <f>VLOOKUP(B476,Sheet9!A:B,2,0)</f>
        <v>2</v>
      </c>
      <c r="H476" t="str">
        <f t="shared" ca="1" si="7"/>
        <v xml:space="preserve">8% increased Attack and Cast Speed; 10% increased Projectile Damage; </v>
      </c>
    </row>
    <row r="477" spans="1:8">
      <c r="A477" t="s">
        <v>352</v>
      </c>
      <c r="B477" t="s">
        <v>239</v>
      </c>
      <c r="C477" t="s">
        <v>30</v>
      </c>
      <c r="D477" t="s">
        <v>1333</v>
      </c>
      <c r="E477" s="5">
        <v>1</v>
      </c>
      <c r="F477">
        <v>0</v>
      </c>
      <c r="G477">
        <f>VLOOKUP(B477,Sheet9!A:B,2,0)</f>
        <v>3</v>
      </c>
      <c r="H477" t="str">
        <f t="shared" ca="1" si="7"/>
        <v xml:space="preserve">10% increased Projectile Damage; 20% increased Projectile Speed; Projectiles Pierce an additional Target; </v>
      </c>
    </row>
    <row r="478" spans="1:8" hidden="1">
      <c r="B478" t="str">
        <f>B477</f>
        <v>Aerodynamics</v>
      </c>
      <c r="C478" t="s">
        <v>770</v>
      </c>
      <c r="D478" t="s">
        <v>1334</v>
      </c>
      <c r="E478" s="5">
        <v>2</v>
      </c>
      <c r="F478">
        <v>0</v>
      </c>
      <c r="G478">
        <f>VLOOKUP(B478,Sheet9!A:B,2,0)</f>
        <v>3</v>
      </c>
      <c r="H478" t="str">
        <f t="shared" ca="1" si="7"/>
        <v xml:space="preserve">20% increased Projectile Speed; Projectiles Pierce an additional Target; 25% increased Brand Activation Frequency if you haven't used a Brand Skill Recently; </v>
      </c>
    </row>
    <row r="479" spans="1:8" hidden="1">
      <c r="B479" t="str">
        <f>B478</f>
        <v>Aerodynamics</v>
      </c>
      <c r="C479" t="s">
        <v>771</v>
      </c>
      <c r="D479" t="s">
        <v>1335</v>
      </c>
      <c r="E479" s="5">
        <v>3</v>
      </c>
      <c r="F479">
        <v>1</v>
      </c>
      <c r="G479">
        <f>VLOOKUP(B479,Sheet9!A:B,2,0)</f>
        <v>3</v>
      </c>
      <c r="H479" t="str">
        <f t="shared" ca="1" si="7"/>
        <v xml:space="preserve">Projectiles Pierce an additional Target; 25% increased Brand Activation Frequency if you haven't used a Brand Skill Recently; 20% increased Brand Attachment range; </v>
      </c>
    </row>
    <row r="480" spans="1:8">
      <c r="A480" t="s">
        <v>352</v>
      </c>
      <c r="B480" t="s">
        <v>254</v>
      </c>
      <c r="C480" t="s">
        <v>772</v>
      </c>
      <c r="D480" t="s">
        <v>1336</v>
      </c>
      <c r="E480" s="5">
        <v>1</v>
      </c>
      <c r="F480">
        <v>0</v>
      </c>
      <c r="G480">
        <f>VLOOKUP(B480,Sheet9!A:B,2,0)</f>
        <v>2</v>
      </c>
      <c r="H480" t="str">
        <f t="shared" ca="1" si="7"/>
        <v xml:space="preserve">25% increased Brand Activation Frequency if you haven't used a Brand Skill Recently; 20% increased Brand Attachment range; </v>
      </c>
    </row>
    <row r="481" spans="1:8" hidden="1">
      <c r="B481" t="str">
        <f>B480</f>
        <v>Chip Away</v>
      </c>
      <c r="C481" t="s">
        <v>773</v>
      </c>
      <c r="D481" t="s">
        <v>1337</v>
      </c>
      <c r="E481" s="5">
        <v>2</v>
      </c>
      <c r="F481">
        <v>1</v>
      </c>
      <c r="G481">
        <f>VLOOKUP(B481,Sheet9!A:B,2,0)</f>
        <v>2</v>
      </c>
      <c r="H481" t="str">
        <f t="shared" ca="1" si="7"/>
        <v xml:space="preserve">20% increased Brand Attachment range; 25% increased Damage with Brand Skills; </v>
      </c>
    </row>
    <row r="482" spans="1:8">
      <c r="A482" t="s">
        <v>352</v>
      </c>
      <c r="B482" t="s">
        <v>255</v>
      </c>
      <c r="C482" t="s">
        <v>774</v>
      </c>
      <c r="D482" t="s">
        <v>1338</v>
      </c>
      <c r="E482" s="5">
        <v>1</v>
      </c>
      <c r="F482">
        <v>0</v>
      </c>
      <c r="G482">
        <f>VLOOKUP(B482,Sheet9!A:B,2,0)</f>
        <v>2</v>
      </c>
      <c r="H482" t="str">
        <f t="shared" ca="1" si="7"/>
        <v xml:space="preserve">25% increased Damage with Brand Skills; Unattached Brands gain 20% increased Brand Attachment Range per second; </v>
      </c>
    </row>
    <row r="483" spans="1:8" hidden="1">
      <c r="B483" t="str">
        <f>B482</f>
        <v>Seeker Runes</v>
      </c>
      <c r="C483" t="s">
        <v>775</v>
      </c>
      <c r="D483" t="s">
        <v>1339</v>
      </c>
      <c r="E483" s="5">
        <v>2</v>
      </c>
      <c r="F483">
        <v>1</v>
      </c>
      <c r="G483">
        <f>VLOOKUP(B483,Sheet9!A:B,2,0)</f>
        <v>2</v>
      </c>
      <c r="H483" t="str">
        <f t="shared" ca="1" si="7"/>
        <v xml:space="preserve">Unattached Brands gain 20% increased Brand Attachment Range per second; 12% increased Cast Speed with Brand Skills; </v>
      </c>
    </row>
    <row r="484" spans="1:8">
      <c r="A484" t="s">
        <v>352</v>
      </c>
      <c r="B484" t="s">
        <v>256</v>
      </c>
      <c r="C484" t="s">
        <v>776</v>
      </c>
      <c r="D484" t="s">
        <v>1340</v>
      </c>
      <c r="E484" s="5">
        <v>1</v>
      </c>
      <c r="F484">
        <v>0</v>
      </c>
      <c r="G484">
        <f>VLOOKUP(B484,Sheet9!A:B,2,0)</f>
        <v>2</v>
      </c>
      <c r="H484" t="str">
        <f t="shared" ca="1" si="7"/>
        <v xml:space="preserve">12% increased Cast Speed with Brand Skills; You can Cast an additional Brand; </v>
      </c>
    </row>
    <row r="485" spans="1:8" hidden="1">
      <c r="B485" t="str">
        <f>B484</f>
        <v>Remarkable</v>
      </c>
      <c r="C485" t="s">
        <v>777</v>
      </c>
      <c r="D485" t="s">
        <v>1341</v>
      </c>
      <c r="E485" s="5">
        <v>2</v>
      </c>
      <c r="F485">
        <v>1</v>
      </c>
      <c r="G485">
        <f>VLOOKUP(B485,Sheet9!A:B,2,0)</f>
        <v>2</v>
      </c>
      <c r="H485" t="str">
        <f t="shared" ca="1" si="7"/>
        <v xml:space="preserve">You can Cast an additional Brand; 20% increased Brand Attachment range; </v>
      </c>
    </row>
    <row r="486" spans="1:8">
      <c r="A486" t="s">
        <v>352</v>
      </c>
      <c r="B486" t="s">
        <v>257</v>
      </c>
      <c r="C486" t="s">
        <v>773</v>
      </c>
      <c r="D486" t="s">
        <v>1337</v>
      </c>
      <c r="E486" s="5">
        <v>1</v>
      </c>
      <c r="F486">
        <v>0</v>
      </c>
      <c r="G486">
        <f>VLOOKUP(B486,Sheet9!A:B,2,0)</f>
        <v>2</v>
      </c>
      <c r="H486" t="str">
        <f t="shared" ca="1" si="7"/>
        <v xml:space="preserve">20% increased Brand Attachment range; Enemies take 5% increased Damage for each of your Brands Attached to them; </v>
      </c>
    </row>
    <row r="487" spans="1:8" hidden="1">
      <c r="B487" t="str">
        <f>B486</f>
        <v>Brand Loyalty</v>
      </c>
      <c r="C487" t="s">
        <v>778</v>
      </c>
      <c r="D487" t="s">
        <v>1342</v>
      </c>
      <c r="E487" s="5">
        <v>2</v>
      </c>
      <c r="F487">
        <v>1</v>
      </c>
      <c r="G487">
        <f>VLOOKUP(B487,Sheet9!A:B,2,0)</f>
        <v>2</v>
      </c>
      <c r="H487" t="str">
        <f t="shared" ca="1" si="7"/>
        <v xml:space="preserve">Enemies take 5% increased Damage for each of your Brands Attached to them; 20% increased Damage with Brand Skills; </v>
      </c>
    </row>
    <row r="488" spans="1:8">
      <c r="A488" t="s">
        <v>352</v>
      </c>
      <c r="B488" t="s">
        <v>258</v>
      </c>
      <c r="C488" t="s">
        <v>779</v>
      </c>
      <c r="D488" t="s">
        <v>1343</v>
      </c>
      <c r="E488" s="5">
        <v>1</v>
      </c>
      <c r="F488">
        <v>0</v>
      </c>
      <c r="G488">
        <f>VLOOKUP(B488,Sheet9!A:B,2,0)</f>
        <v>3</v>
      </c>
      <c r="H488" t="str">
        <f t="shared" ca="1" si="7"/>
        <v xml:space="preserve">20% increased Damage with Brand Skills; 10% increased Brand Activation frequency; 5% increased Movement Speed; </v>
      </c>
    </row>
    <row r="489" spans="1:8" hidden="1">
      <c r="B489" t="str">
        <f>B488</f>
        <v>Holy Conquest</v>
      </c>
      <c r="C489" t="s">
        <v>780</v>
      </c>
      <c r="D489" t="s">
        <v>1344</v>
      </c>
      <c r="E489" s="5">
        <v>2</v>
      </c>
      <c r="F489">
        <v>0</v>
      </c>
      <c r="G489">
        <f>VLOOKUP(B489,Sheet9!A:B,2,0)</f>
        <v>3</v>
      </c>
      <c r="H489" t="str">
        <f t="shared" ca="1" si="7"/>
        <v xml:space="preserve">10% increased Brand Activation frequency; 5% increased Movement Speed; Brand Skills have 20% increased Duration; </v>
      </c>
    </row>
    <row r="490" spans="1:8" hidden="1">
      <c r="B490" t="str">
        <f>B489</f>
        <v>Holy Conquest</v>
      </c>
      <c r="C490" t="s">
        <v>781</v>
      </c>
      <c r="D490" t="s">
        <v>1345</v>
      </c>
      <c r="E490" s="5">
        <v>3</v>
      </c>
      <c r="F490">
        <v>1</v>
      </c>
      <c r="G490">
        <f>VLOOKUP(B490,Sheet9!A:B,2,0)</f>
        <v>3</v>
      </c>
      <c r="H490" t="str">
        <f t="shared" ca="1" si="7"/>
        <v xml:space="preserve">5% increased Movement Speed; Brand Skills have 20% increased Duration; 10% increased Brand Activation frequency; </v>
      </c>
    </row>
    <row r="491" spans="1:8">
      <c r="A491" t="s">
        <v>352</v>
      </c>
      <c r="B491" t="s">
        <v>259</v>
      </c>
      <c r="C491" t="s">
        <v>782</v>
      </c>
      <c r="D491" t="s">
        <v>1346</v>
      </c>
      <c r="E491" s="5">
        <v>1</v>
      </c>
      <c r="F491">
        <v>0</v>
      </c>
      <c r="G491">
        <f>VLOOKUP(B491,Sheet9!A:B,2,0)</f>
        <v>4</v>
      </c>
      <c r="H491" t="str">
        <f t="shared" ca="1" si="7"/>
        <v xml:space="preserve">Brand Skills have 20% increased Duration; 10% increased Brand Activation frequency; 20% increased Brand Attachment range; You can Cast an additional Brand; </v>
      </c>
    </row>
    <row r="492" spans="1:8" hidden="1">
      <c r="B492" t="str">
        <f>B491</f>
        <v>Grand Design</v>
      </c>
      <c r="C492" t="s">
        <v>780</v>
      </c>
      <c r="D492" t="s">
        <v>1344</v>
      </c>
      <c r="E492" s="5">
        <v>2</v>
      </c>
      <c r="F492">
        <v>0</v>
      </c>
      <c r="G492">
        <f>VLOOKUP(B492,Sheet9!A:B,2,0)</f>
        <v>4</v>
      </c>
      <c r="H492" t="str">
        <f t="shared" ca="1" si="7"/>
        <v xml:space="preserve">10% increased Brand Activation frequency; 20% increased Brand Attachment range; You can Cast an additional Brand; 25% increased Trap Damage; </v>
      </c>
    </row>
    <row r="493" spans="1:8" hidden="1">
      <c r="B493" t="str">
        <f>B492</f>
        <v>Grand Design</v>
      </c>
      <c r="C493" t="s">
        <v>773</v>
      </c>
      <c r="D493" t="s">
        <v>1337</v>
      </c>
      <c r="E493" s="5">
        <v>3</v>
      </c>
      <c r="F493">
        <v>0</v>
      </c>
      <c r="G493">
        <f>VLOOKUP(B493,Sheet9!A:B,2,0)</f>
        <v>4</v>
      </c>
      <c r="H493" t="str">
        <f t="shared" ca="1" si="7"/>
        <v xml:space="preserve">20% increased Brand Attachment range; You can Cast an additional Brand; 25% increased Trap Damage; 40% increased Trap Trigger Area of Effect; </v>
      </c>
    </row>
    <row r="494" spans="1:8" hidden="1">
      <c r="B494" t="str">
        <f>B493</f>
        <v>Grand Design</v>
      </c>
      <c r="C494" t="s">
        <v>777</v>
      </c>
      <c r="D494" t="s">
        <v>1341</v>
      </c>
      <c r="E494" s="5">
        <v>4</v>
      </c>
      <c r="F494">
        <v>1</v>
      </c>
      <c r="G494">
        <f>VLOOKUP(B494,Sheet9!A:B,2,0)</f>
        <v>4</v>
      </c>
      <c r="H494" t="str">
        <f t="shared" ca="1" si="7"/>
        <v xml:space="preserve">You can Cast an additional Brand; 25% increased Trap Damage; 40% increased Trap Trigger Area of Effect; 12% increased Area of Effect; </v>
      </c>
    </row>
    <row r="495" spans="1:8">
      <c r="A495" t="s">
        <v>352</v>
      </c>
      <c r="B495" t="s">
        <v>240</v>
      </c>
      <c r="C495" t="s">
        <v>783</v>
      </c>
      <c r="D495" t="s">
        <v>1347</v>
      </c>
      <c r="E495" s="5">
        <v>1</v>
      </c>
      <c r="F495">
        <v>0</v>
      </c>
      <c r="G495">
        <f>VLOOKUP(B495,Sheet9!A:B,2,0)</f>
        <v>4</v>
      </c>
      <c r="H495" t="str">
        <f t="shared" ca="1" si="7"/>
        <v xml:space="preserve">25% increased Trap Damage; 40% increased Trap Trigger Area of Effect; 12% increased Area of Effect; 25% reduced Trap Duration; </v>
      </c>
    </row>
    <row r="496" spans="1:8" hidden="1">
      <c r="B496" t="str">
        <f>B495</f>
        <v>Set and Forget</v>
      </c>
      <c r="C496" t="s">
        <v>784</v>
      </c>
      <c r="D496" t="s">
        <v>1348</v>
      </c>
      <c r="E496" s="5">
        <v>2</v>
      </c>
      <c r="F496">
        <v>0</v>
      </c>
      <c r="G496">
        <f>VLOOKUP(B496,Sheet9!A:B,2,0)</f>
        <v>4</v>
      </c>
      <c r="H496" t="str">
        <f t="shared" ca="1" si="7"/>
        <v xml:space="preserve">40% increased Trap Trigger Area of Effect; 12% increased Area of Effect; 25% reduced Trap Duration; 30% increased Mine Damage; </v>
      </c>
    </row>
    <row r="497" spans="1:8" hidden="1">
      <c r="B497" t="str">
        <f>B496</f>
        <v>Set and Forget</v>
      </c>
      <c r="C497" t="s">
        <v>785</v>
      </c>
      <c r="D497" t="s">
        <v>1349</v>
      </c>
      <c r="E497" s="5">
        <v>3</v>
      </c>
      <c r="F497">
        <v>0</v>
      </c>
      <c r="G497">
        <f>VLOOKUP(B497,Sheet9!A:B,2,0)</f>
        <v>4</v>
      </c>
      <c r="H497" t="str">
        <f t="shared" ca="1" si="7"/>
        <v xml:space="preserve">12% increased Area of Effect; 25% reduced Trap Duration; 30% increased Mine Damage; Can have up to 2 additional Remote Mines placed at a time; </v>
      </c>
    </row>
    <row r="498" spans="1:8" hidden="1">
      <c r="B498" t="str">
        <f>B497</f>
        <v>Set and Forget</v>
      </c>
      <c r="C498" t="s">
        <v>786</v>
      </c>
      <c r="D498" t="s">
        <v>1350</v>
      </c>
      <c r="E498" s="5">
        <v>4</v>
      </c>
      <c r="F498">
        <v>1</v>
      </c>
      <c r="G498">
        <f>VLOOKUP(B498,Sheet9!A:B,2,0)</f>
        <v>4</v>
      </c>
      <c r="H498" t="str">
        <f t="shared" ca="1" si="7"/>
        <v xml:space="preserve">25% reduced Trap Duration; 30% increased Mine Damage; Can have up to 2 additional Remote Mines placed at a time; Mines have 20% increased Detonation Speed; </v>
      </c>
    </row>
    <row r="499" spans="1:8">
      <c r="A499" t="s">
        <v>352</v>
      </c>
      <c r="B499" t="s">
        <v>241</v>
      </c>
      <c r="C499" t="s">
        <v>787</v>
      </c>
      <c r="D499" t="s">
        <v>1351</v>
      </c>
      <c r="E499" s="5">
        <v>1</v>
      </c>
      <c r="F499">
        <v>0</v>
      </c>
      <c r="G499">
        <f>VLOOKUP(B499,Sheet9!A:B,2,0)</f>
        <v>3</v>
      </c>
      <c r="H499" t="str">
        <f t="shared" ca="1" si="7"/>
        <v xml:space="preserve">30% increased Mine Damage; Can have up to 2 additional Remote Mines placed at a time; Mines have 20% increased Detonation Speed; </v>
      </c>
    </row>
    <row r="500" spans="1:8" hidden="1">
      <c r="B500" t="str">
        <f>B499</f>
        <v>Expert Sabotage</v>
      </c>
      <c r="C500" t="s">
        <v>788</v>
      </c>
      <c r="D500" t="s">
        <v>1352</v>
      </c>
      <c r="E500" s="5">
        <v>2</v>
      </c>
      <c r="F500">
        <v>0</v>
      </c>
      <c r="G500">
        <f>VLOOKUP(B500,Sheet9!A:B,2,0)</f>
        <v>3</v>
      </c>
      <c r="H500" t="str">
        <f t="shared" ca="1" si="7"/>
        <v xml:space="preserve">Can have up to 2 additional Remote Mines placed at a time; Mines have 20% increased Detonation Speed; 20% increased Trap Damage; </v>
      </c>
    </row>
    <row r="501" spans="1:8" hidden="1">
      <c r="B501" t="str">
        <f>B500</f>
        <v>Expert Sabotage</v>
      </c>
      <c r="C501" t="s">
        <v>789</v>
      </c>
      <c r="D501" t="s">
        <v>1353</v>
      </c>
      <c r="E501" s="5">
        <v>3</v>
      </c>
      <c r="F501">
        <v>1</v>
      </c>
      <c r="G501">
        <f>VLOOKUP(B501,Sheet9!A:B,2,0)</f>
        <v>3</v>
      </c>
      <c r="H501" t="str">
        <f t="shared" ca="1" si="7"/>
        <v xml:space="preserve">Mines have 20% increased Detonation Speed; 20% increased Trap Damage; 20% increased Mine Damage; </v>
      </c>
    </row>
    <row r="502" spans="1:8">
      <c r="A502" t="s">
        <v>352</v>
      </c>
      <c r="B502" t="s">
        <v>242</v>
      </c>
      <c r="C502" t="s">
        <v>790</v>
      </c>
      <c r="D502" t="s">
        <v>1354</v>
      </c>
      <c r="E502" s="5">
        <v>1</v>
      </c>
      <c r="F502">
        <v>0</v>
      </c>
      <c r="G502">
        <f>VLOOKUP(B502,Sheet9!A:B,2,0)</f>
        <v>5</v>
      </c>
      <c r="H502" t="str">
        <f t="shared" ca="1" si="7"/>
        <v xml:space="preserve">20% increased Trap Damage; 20% increased Mine Damage; 10% increased Trap Throwing Speed; 10% increased Mine Throwing Speed; 5% increased Movement Speed if you've thrown a Trap or Mine Recently; </v>
      </c>
    </row>
    <row r="503" spans="1:8" hidden="1">
      <c r="B503" t="str">
        <f>B502</f>
        <v>Guerilla Tactics</v>
      </c>
      <c r="C503" t="s">
        <v>791</v>
      </c>
      <c r="D503" t="s">
        <v>1355</v>
      </c>
      <c r="E503" s="5">
        <v>2</v>
      </c>
      <c r="F503">
        <v>0</v>
      </c>
      <c r="G503">
        <f>VLOOKUP(B503,Sheet9!A:B,2,0)</f>
        <v>5</v>
      </c>
      <c r="H503" t="str">
        <f t="shared" ca="1" si="7"/>
        <v xml:space="preserve">20% increased Mine Damage; 10% increased Trap Throwing Speed; 10% increased Mine Throwing Speed; 5% increased Movement Speed if you've thrown a Trap or Mine Recently; 10% chance to throw up to 1 additional Trap or Mine; </v>
      </c>
    </row>
    <row r="504" spans="1:8" hidden="1">
      <c r="B504" t="str">
        <f>B503</f>
        <v>Guerilla Tactics</v>
      </c>
      <c r="C504" t="s">
        <v>792</v>
      </c>
      <c r="D504" t="s">
        <v>1356</v>
      </c>
      <c r="E504" s="5">
        <v>3</v>
      </c>
      <c r="F504">
        <v>0</v>
      </c>
      <c r="G504">
        <f>VLOOKUP(B504,Sheet9!A:B,2,0)</f>
        <v>5</v>
      </c>
      <c r="H504" t="str">
        <f t="shared" ca="1" si="7"/>
        <v xml:space="preserve">10% increased Trap Throwing Speed; 10% increased Mine Throwing Speed; 5% increased Movement Speed if you've thrown a Trap or Mine Recently; 10% chance to throw up to 1 additional Trap or Mine; 20% increased Trap Damage; </v>
      </c>
    </row>
    <row r="505" spans="1:8" hidden="1">
      <c r="B505" t="str">
        <f>B504</f>
        <v>Guerilla Tactics</v>
      </c>
      <c r="C505" t="s">
        <v>793</v>
      </c>
      <c r="D505" t="s">
        <v>1357</v>
      </c>
      <c r="E505" s="5">
        <v>4</v>
      </c>
      <c r="F505">
        <v>0</v>
      </c>
      <c r="G505">
        <f>VLOOKUP(B505,Sheet9!A:B,2,0)</f>
        <v>5</v>
      </c>
      <c r="H505" t="str">
        <f t="shared" ca="1" si="7"/>
        <v xml:space="preserve">10% increased Mine Throwing Speed; 5% increased Movement Speed if you've thrown a Trap or Mine Recently; 10% chance to throw up to 1 additional Trap or Mine; 20% increased Trap Damage; 20% increased Mine Damage; </v>
      </c>
    </row>
    <row r="506" spans="1:8" hidden="1">
      <c r="B506" t="str">
        <f>B505</f>
        <v>Guerilla Tactics</v>
      </c>
      <c r="C506" t="s">
        <v>794</v>
      </c>
      <c r="D506" t="s">
        <v>1358</v>
      </c>
      <c r="E506" s="5">
        <v>5</v>
      </c>
      <c r="F506">
        <v>1</v>
      </c>
      <c r="G506">
        <f>VLOOKUP(B506,Sheet9!A:B,2,0)</f>
        <v>5</v>
      </c>
      <c r="H506" t="str">
        <f t="shared" ca="1" si="7"/>
        <v xml:space="preserve">5% increased Movement Speed if you've thrown a Trap or Mine Recently; 10% chance to throw up to 1 additional Trap or Mine; 20% increased Trap Damage; 20% increased Mine Damage; Gain Arcane Surge when your Trap is Triggered by an Enemy; </v>
      </c>
    </row>
    <row r="507" spans="1:8">
      <c r="A507" t="s">
        <v>352</v>
      </c>
      <c r="B507" t="s">
        <v>243</v>
      </c>
      <c r="C507" t="s">
        <v>795</v>
      </c>
      <c r="D507" t="s">
        <v>1359</v>
      </c>
      <c r="E507" s="5">
        <v>1</v>
      </c>
      <c r="F507">
        <v>0</v>
      </c>
      <c r="G507">
        <f>VLOOKUP(B507,Sheet9!A:B,2,0)</f>
        <v>1</v>
      </c>
      <c r="H507" t="str">
        <f t="shared" ca="1" si="7"/>
        <v xml:space="preserve">10% chance to throw up to 1 additional Trap or Mine; </v>
      </c>
    </row>
    <row r="508" spans="1:8">
      <c r="A508" t="s">
        <v>352</v>
      </c>
      <c r="B508" t="s">
        <v>244</v>
      </c>
      <c r="C508" t="s">
        <v>790</v>
      </c>
      <c r="D508" t="s">
        <v>1354</v>
      </c>
      <c r="E508" s="5">
        <v>1</v>
      </c>
      <c r="F508">
        <v>0</v>
      </c>
      <c r="G508">
        <f>VLOOKUP(B508,Sheet9!A:B,2,0)</f>
        <v>4</v>
      </c>
      <c r="H508" t="str">
        <f t="shared" ca="1" si="7"/>
        <v xml:space="preserve">20% increased Trap Damage; 20% increased Mine Damage; Gain Arcane Surge when your Trap is Triggered by an Enemy; Gain Arcane Surge when your Mine is Detonated targeting an Enemy; </v>
      </c>
    </row>
    <row r="509" spans="1:8" hidden="1">
      <c r="B509" t="str">
        <f>B508</f>
        <v>Arcane Pyrotechnics</v>
      </c>
      <c r="C509" t="s">
        <v>791</v>
      </c>
      <c r="D509" t="s">
        <v>1355</v>
      </c>
      <c r="E509" s="5">
        <v>2</v>
      </c>
      <c r="F509">
        <v>0</v>
      </c>
      <c r="G509">
        <f>VLOOKUP(B509,Sheet9!A:B,2,0)</f>
        <v>4</v>
      </c>
      <c r="H509" t="str">
        <f t="shared" ca="1" si="7"/>
        <v xml:space="preserve">20% increased Mine Damage; Gain Arcane Surge when your Trap is Triggered by an Enemy; Gain Arcane Surge when your Mine is Detonated targeting an Enemy; +15% to Critical Strike Multiplier with Traps; </v>
      </c>
    </row>
    <row r="510" spans="1:8" hidden="1">
      <c r="B510" t="str">
        <f>B509</f>
        <v>Arcane Pyrotechnics</v>
      </c>
      <c r="C510" t="s">
        <v>796</v>
      </c>
      <c r="D510" t="s">
        <v>1360</v>
      </c>
      <c r="E510" s="5">
        <v>3</v>
      </c>
      <c r="F510">
        <v>0</v>
      </c>
      <c r="G510">
        <f>VLOOKUP(B510,Sheet9!A:B,2,0)</f>
        <v>4</v>
      </c>
      <c r="H510" t="str">
        <f t="shared" ca="1" si="7"/>
        <v xml:space="preserve">Gain Arcane Surge when your Trap is Triggered by an Enemy; Gain Arcane Surge when your Mine is Detonated targeting an Enemy; +15% to Critical Strike Multiplier with Traps; +15% to Critical Strike Multiplier with Mines; </v>
      </c>
    </row>
    <row r="511" spans="1:8" hidden="1">
      <c r="B511" t="str">
        <f>B510</f>
        <v>Arcane Pyrotechnics</v>
      </c>
      <c r="C511" t="s">
        <v>797</v>
      </c>
      <c r="D511" t="s">
        <v>1361</v>
      </c>
      <c r="E511" s="5">
        <v>4</v>
      </c>
      <c r="F511">
        <v>1</v>
      </c>
      <c r="G511">
        <f>VLOOKUP(B511,Sheet9!A:B,2,0)</f>
        <v>4</v>
      </c>
      <c r="H511" t="str">
        <f t="shared" ca="1" si="7"/>
        <v xml:space="preserve">Gain Arcane Surge when your Mine is Detonated targeting an Enemy; +15% to Critical Strike Multiplier with Traps; +15% to Critical Strike Multiplier with Mines; Trap Damage Penetrates 5% Elemental Resistances; </v>
      </c>
    </row>
    <row r="512" spans="1:8">
      <c r="A512" t="s">
        <v>352</v>
      </c>
      <c r="B512" t="s">
        <v>245</v>
      </c>
      <c r="C512" t="s">
        <v>798</v>
      </c>
      <c r="D512" t="s">
        <v>1362</v>
      </c>
      <c r="E512" s="5">
        <v>1</v>
      </c>
      <c r="F512">
        <v>0</v>
      </c>
      <c r="G512">
        <f>VLOOKUP(B512,Sheet9!A:B,2,0)</f>
        <v>4</v>
      </c>
      <c r="H512" t="str">
        <f t="shared" ca="1" si="7"/>
        <v xml:space="preserve">+15% to Critical Strike Multiplier with Traps; +15% to Critical Strike Multiplier with Mines; Trap Damage Penetrates 5% Elemental Resistances; Mine Damage Penetrates 5% Elemental Resistances; </v>
      </c>
    </row>
    <row r="513" spans="1:8" hidden="1">
      <c r="B513" t="str">
        <f>B512</f>
        <v>Surprise Sabotage</v>
      </c>
      <c r="C513" t="s">
        <v>799</v>
      </c>
      <c r="D513" t="s">
        <v>1363</v>
      </c>
      <c r="E513" s="5">
        <v>2</v>
      </c>
      <c r="F513">
        <v>0</v>
      </c>
      <c r="G513">
        <f>VLOOKUP(B513,Sheet9!A:B,2,0)</f>
        <v>4</v>
      </c>
      <c r="H513" t="str">
        <f t="shared" ca="1" si="7"/>
        <v xml:space="preserve">+15% to Critical Strike Multiplier with Mines; Trap Damage Penetrates 5% Elemental Resistances; Mine Damage Penetrates 5% Elemental Resistances; 15% increased Trap Damage; </v>
      </c>
    </row>
    <row r="514" spans="1:8" hidden="1">
      <c r="B514" t="str">
        <f>B513</f>
        <v>Surprise Sabotage</v>
      </c>
      <c r="C514" t="s">
        <v>800</v>
      </c>
      <c r="D514" t="s">
        <v>1364</v>
      </c>
      <c r="E514" s="5">
        <v>3</v>
      </c>
      <c r="F514">
        <v>0</v>
      </c>
      <c r="G514">
        <f>VLOOKUP(B514,Sheet9!A:B,2,0)</f>
        <v>4</v>
      </c>
      <c r="H514" t="str">
        <f t="shared" ca="1" si="7"/>
        <v xml:space="preserve">Trap Damage Penetrates 5% Elemental Resistances; Mine Damage Penetrates 5% Elemental Resistances; 15% increased Trap Damage; 15% increased Mine Damage; </v>
      </c>
    </row>
    <row r="515" spans="1:8" hidden="1">
      <c r="B515" t="str">
        <f>B514</f>
        <v>Surprise Sabotage</v>
      </c>
      <c r="C515" t="s">
        <v>801</v>
      </c>
      <c r="D515" t="s">
        <v>1365</v>
      </c>
      <c r="E515" s="5">
        <v>4</v>
      </c>
      <c r="F515">
        <v>1</v>
      </c>
      <c r="G515">
        <f>VLOOKUP(B515,Sheet9!A:B,2,0)</f>
        <v>4</v>
      </c>
      <c r="H515" t="str">
        <f t="shared" ref="H515:H578" ca="1" si="8">PHONETIC(OFFSET(INDIRECT(ADDRESS(ROW(),4)),,,G515,1))</f>
        <v xml:space="preserve">Mine Damage Penetrates 5% Elemental Resistances; 15% increased Trap Damage; 15% increased Mine Damage; 4% increased maximum Life; </v>
      </c>
    </row>
    <row r="516" spans="1:8">
      <c r="A516" t="s">
        <v>352</v>
      </c>
      <c r="B516" t="s">
        <v>69</v>
      </c>
      <c r="C516" t="s">
        <v>802</v>
      </c>
      <c r="D516" t="s">
        <v>1366</v>
      </c>
      <c r="E516" s="5">
        <v>1</v>
      </c>
      <c r="F516">
        <v>0</v>
      </c>
      <c r="G516">
        <f>VLOOKUP(B516,Sheet9!A:B,2,0)</f>
        <v>4</v>
      </c>
      <c r="H516" t="str">
        <f t="shared" ca="1" si="8"/>
        <v xml:space="preserve">15% increased Trap Damage; 15% increased Mine Damage; 4% increased maximum Life; 6% increased maximum Mana; </v>
      </c>
    </row>
    <row r="517" spans="1:8" hidden="1">
      <c r="B517" t="str">
        <f>B516</f>
        <v>Careful Handling</v>
      </c>
      <c r="C517" t="s">
        <v>803</v>
      </c>
      <c r="D517" t="s">
        <v>1367</v>
      </c>
      <c r="E517" s="5">
        <v>2</v>
      </c>
      <c r="F517">
        <v>0</v>
      </c>
      <c r="G517">
        <f>VLOOKUP(B517,Sheet9!A:B,2,0)</f>
        <v>4</v>
      </c>
      <c r="H517" t="str">
        <f t="shared" ca="1" si="8"/>
        <v xml:space="preserve">15% increased Mine Damage; 4% increased maximum Life; 6% increased maximum Mana; 8% increased maximum Life; </v>
      </c>
    </row>
    <row r="518" spans="1:8" hidden="1">
      <c r="B518" t="str">
        <f>B517</f>
        <v>Careful Handling</v>
      </c>
      <c r="C518" t="s">
        <v>36</v>
      </c>
      <c r="D518" t="s">
        <v>1248</v>
      </c>
      <c r="E518" s="5">
        <v>3</v>
      </c>
      <c r="F518">
        <v>0</v>
      </c>
      <c r="G518">
        <f>VLOOKUP(B518,Sheet9!A:B,2,0)</f>
        <v>4</v>
      </c>
      <c r="H518" t="str">
        <f t="shared" ca="1" si="8"/>
        <v xml:space="preserve">4% increased maximum Life; 6% increased maximum Mana; 8% increased maximum Life; 30% increased Life Recovery from Flasks; </v>
      </c>
    </row>
    <row r="519" spans="1:8" hidden="1">
      <c r="B519" t="str">
        <f>B518</f>
        <v>Careful Handling</v>
      </c>
      <c r="C519" t="s">
        <v>38</v>
      </c>
      <c r="D519" t="s">
        <v>1368</v>
      </c>
      <c r="E519" s="5">
        <v>4</v>
      </c>
      <c r="F519">
        <v>1</v>
      </c>
      <c r="G519">
        <f>VLOOKUP(B519,Sheet9!A:B,2,0)</f>
        <v>4</v>
      </c>
      <c r="H519" t="str">
        <f t="shared" ca="1" si="8"/>
        <v xml:space="preserve">6% increased maximum Mana; 8% increased maximum Life; 30% increased Life Recovery from Flasks; 10% increased maximum Life; </v>
      </c>
    </row>
    <row r="520" spans="1:8">
      <c r="A520" t="s">
        <v>352</v>
      </c>
      <c r="B520" t="s">
        <v>70</v>
      </c>
      <c r="C520" t="s">
        <v>804</v>
      </c>
      <c r="D520" t="s">
        <v>1369</v>
      </c>
      <c r="E520" s="5">
        <v>1</v>
      </c>
      <c r="F520">
        <v>0</v>
      </c>
      <c r="G520">
        <f>VLOOKUP(B520,Sheet9!A:B,2,0)</f>
        <v>2</v>
      </c>
      <c r="H520" t="str">
        <f t="shared" ca="1" si="8"/>
        <v xml:space="preserve">8% increased maximum Life; 30% increased Life Recovery from Flasks; </v>
      </c>
    </row>
    <row r="521" spans="1:8" hidden="1">
      <c r="B521" t="str">
        <f>B520</f>
        <v>Peak Vigour</v>
      </c>
      <c r="C521" t="s">
        <v>805</v>
      </c>
      <c r="D521" t="s">
        <v>1370</v>
      </c>
      <c r="E521" s="5">
        <v>2</v>
      </c>
      <c r="F521">
        <v>1</v>
      </c>
      <c r="G521">
        <f>VLOOKUP(B521,Sheet9!A:B,2,0)</f>
        <v>2</v>
      </c>
      <c r="H521" t="str">
        <f t="shared" ca="1" si="8"/>
        <v xml:space="preserve">30% increased Life Recovery from Flasks; 10% increased maximum Life; </v>
      </c>
    </row>
    <row r="522" spans="1:8">
      <c r="A522" t="s">
        <v>352</v>
      </c>
      <c r="B522" t="s">
        <v>71</v>
      </c>
      <c r="C522" t="s">
        <v>806</v>
      </c>
      <c r="D522" t="s">
        <v>1371</v>
      </c>
      <c r="E522" s="5">
        <v>1</v>
      </c>
      <c r="F522">
        <v>0</v>
      </c>
      <c r="G522">
        <f>VLOOKUP(B522,Sheet9!A:B,2,0)</f>
        <v>2</v>
      </c>
      <c r="H522" t="str">
        <f t="shared" ca="1" si="8"/>
        <v xml:space="preserve">10% increased maximum Life; +20 to maximum Life; </v>
      </c>
    </row>
    <row r="523" spans="1:8" hidden="1">
      <c r="B523" t="str">
        <f>B522</f>
        <v>Fettle</v>
      </c>
      <c r="C523" t="s">
        <v>807</v>
      </c>
      <c r="D523" t="s">
        <v>1372</v>
      </c>
      <c r="E523" s="5">
        <v>2</v>
      </c>
      <c r="F523">
        <v>1</v>
      </c>
      <c r="G523">
        <f>VLOOKUP(B523,Sheet9!A:B,2,0)</f>
        <v>2</v>
      </c>
      <c r="H523" t="str">
        <f t="shared" ca="1" si="8"/>
        <v xml:space="preserve">+20 to maximum Life; 8% increased maximum Life; </v>
      </c>
    </row>
    <row r="524" spans="1:8">
      <c r="A524" t="s">
        <v>352</v>
      </c>
      <c r="B524" t="s">
        <v>72</v>
      </c>
      <c r="C524" t="s">
        <v>804</v>
      </c>
      <c r="D524" t="s">
        <v>1369</v>
      </c>
      <c r="E524" s="5">
        <v>1</v>
      </c>
      <c r="F524">
        <v>0</v>
      </c>
      <c r="G524">
        <f>VLOOKUP(B524,Sheet9!A:B,2,0)</f>
        <v>3</v>
      </c>
      <c r="H524" t="str">
        <f t="shared" ca="1" si="8"/>
        <v xml:space="preserve">8% increased maximum Life; 0.4% of Attack Damage Leeched as Life; +10 Life gained for each Enemy hit by your Attacks; </v>
      </c>
    </row>
    <row r="525" spans="1:8" hidden="1">
      <c r="B525" t="str">
        <f>B524</f>
        <v>Feast of Flesh</v>
      </c>
      <c r="C525" t="s">
        <v>579</v>
      </c>
      <c r="D525" t="s">
        <v>1136</v>
      </c>
      <c r="E525" s="5">
        <v>2</v>
      </c>
      <c r="F525">
        <v>0</v>
      </c>
      <c r="G525">
        <f>VLOOKUP(B525,Sheet9!A:B,2,0)</f>
        <v>3</v>
      </c>
      <c r="H525" t="str">
        <f t="shared" ca="1" si="8"/>
        <v xml:space="preserve">0.4% of Attack Damage Leeched as Life; +10 Life gained for each Enemy hit by your Attacks; 8% increased maximum Life; </v>
      </c>
    </row>
    <row r="526" spans="1:8" hidden="1">
      <c r="B526" t="str">
        <f>B525</f>
        <v>Feast of Flesh</v>
      </c>
      <c r="C526" t="s">
        <v>808</v>
      </c>
      <c r="D526" t="s">
        <v>1373</v>
      </c>
      <c r="E526" s="5">
        <v>3</v>
      </c>
      <c r="F526">
        <v>1</v>
      </c>
      <c r="G526">
        <f>VLOOKUP(B526,Sheet9!A:B,2,0)</f>
        <v>3</v>
      </c>
      <c r="H526" t="str">
        <f t="shared" ca="1" si="8"/>
        <v xml:space="preserve">+10 Life gained for each Enemy hit by your Attacks; 8% increased maximum Life; 10% increased maximum Energy Shield; </v>
      </c>
    </row>
    <row r="527" spans="1:8">
      <c r="A527" t="s">
        <v>352</v>
      </c>
      <c r="B527" t="s">
        <v>73</v>
      </c>
      <c r="C527" t="s">
        <v>804</v>
      </c>
      <c r="D527" t="s">
        <v>1369</v>
      </c>
      <c r="E527" s="5">
        <v>1</v>
      </c>
      <c r="F527">
        <v>0</v>
      </c>
      <c r="G527">
        <f>VLOOKUP(B527,Sheet9!A:B,2,0)</f>
        <v>2</v>
      </c>
      <c r="H527" t="str">
        <f t="shared" ca="1" si="8"/>
        <v xml:space="preserve">8% increased maximum Life; 10% increased maximum Energy Shield; </v>
      </c>
    </row>
    <row r="528" spans="1:8" hidden="1">
      <c r="B528" t="str">
        <f>B527</f>
        <v>Sublime Sensation</v>
      </c>
      <c r="C528" t="s">
        <v>809</v>
      </c>
      <c r="D528" t="s">
        <v>1374</v>
      </c>
      <c r="E528" s="5">
        <v>2</v>
      </c>
      <c r="F528">
        <v>1</v>
      </c>
      <c r="G528">
        <f>VLOOKUP(B528,Sheet9!A:B,2,0)</f>
        <v>2</v>
      </c>
      <c r="H528" t="str">
        <f t="shared" ca="1" si="8"/>
        <v xml:space="preserve">10% increased maximum Energy Shield; 8% increased maximum Life; </v>
      </c>
    </row>
    <row r="529" spans="1:8">
      <c r="A529" t="s">
        <v>352</v>
      </c>
      <c r="B529" t="s">
        <v>74</v>
      </c>
      <c r="C529" t="s">
        <v>804</v>
      </c>
      <c r="D529" t="s">
        <v>1369</v>
      </c>
      <c r="E529" s="5">
        <v>1</v>
      </c>
      <c r="F529">
        <v>0</v>
      </c>
      <c r="G529">
        <f>VLOOKUP(B529,Sheet9!A:B,2,0)</f>
        <v>3</v>
      </c>
      <c r="H529" t="str">
        <f t="shared" ca="1" si="8"/>
        <v xml:space="preserve">8% increased maximum Life; Every 5 seconds, Regenerate 10% of Life over one second; Regenerate 0.5% of Life per second; </v>
      </c>
    </row>
    <row r="530" spans="1:8" hidden="1">
      <c r="B530" t="str">
        <f>B529</f>
        <v>Surging Vitality</v>
      </c>
      <c r="C530" t="s">
        <v>810</v>
      </c>
      <c r="D530" t="s">
        <v>1375</v>
      </c>
      <c r="E530" s="5">
        <v>2</v>
      </c>
      <c r="F530">
        <v>0</v>
      </c>
      <c r="G530">
        <f>VLOOKUP(B530,Sheet9!A:B,2,0)</f>
        <v>3</v>
      </c>
      <c r="H530" t="str">
        <f t="shared" ca="1" si="8"/>
        <v xml:space="preserve">Every 5 seconds, Regenerate 10% of Life over one second; Regenerate 0.5% of Life per second; 8% increased maximum Life; </v>
      </c>
    </row>
    <row r="531" spans="1:8" hidden="1">
      <c r="B531" t="str">
        <f>B530</f>
        <v>Surging Vitality</v>
      </c>
      <c r="C531" t="s">
        <v>811</v>
      </c>
      <c r="D531" t="s">
        <v>1376</v>
      </c>
      <c r="E531" s="5">
        <v>3</v>
      </c>
      <c r="F531">
        <v>1</v>
      </c>
      <c r="G531">
        <f>VLOOKUP(B531,Sheet9!A:B,2,0)</f>
        <v>3</v>
      </c>
      <c r="H531" t="str">
        <f t="shared" ca="1" si="8"/>
        <v xml:space="preserve">Regenerate 0.5% of Life per second; 8% increased maximum Life; Regenerate 2% of Life per second while stationary; </v>
      </c>
    </row>
    <row r="532" spans="1:8">
      <c r="A532" t="s">
        <v>352</v>
      </c>
      <c r="B532" t="s">
        <v>75</v>
      </c>
      <c r="C532" t="s">
        <v>804</v>
      </c>
      <c r="D532" t="s">
        <v>1369</v>
      </c>
      <c r="E532" s="5">
        <v>1</v>
      </c>
      <c r="F532">
        <v>0</v>
      </c>
      <c r="G532">
        <f>VLOOKUP(B532,Sheet9!A:B,2,0)</f>
        <v>3</v>
      </c>
      <c r="H532" t="str">
        <f t="shared" ca="1" si="8"/>
        <v xml:space="preserve">8% increased maximum Life; Regenerate 2% of Life per second while stationary; 2% additional Physical Damage Reduction while stationary; </v>
      </c>
    </row>
    <row r="533" spans="1:8" hidden="1">
      <c r="B533" t="str">
        <f>B532</f>
        <v>Peace Amidst Chaos</v>
      </c>
      <c r="C533" t="s">
        <v>812</v>
      </c>
      <c r="D533" t="s">
        <v>1377</v>
      </c>
      <c r="E533" s="5">
        <v>2</v>
      </c>
      <c r="F533">
        <v>0</v>
      </c>
      <c r="G533">
        <f>VLOOKUP(B533,Sheet9!A:B,2,0)</f>
        <v>3</v>
      </c>
      <c r="H533" t="str">
        <f t="shared" ca="1" si="8"/>
        <v xml:space="preserve">Regenerate 2% of Life per second while stationary; 2% additional Physical Damage Reduction while stationary; 6% increased maximum Life; </v>
      </c>
    </row>
    <row r="534" spans="1:8" hidden="1">
      <c r="B534" t="str">
        <f>B533</f>
        <v>Peace Amidst Chaos</v>
      </c>
      <c r="C534" t="s">
        <v>813</v>
      </c>
      <c r="D534" t="s">
        <v>1378</v>
      </c>
      <c r="E534" s="5">
        <v>3</v>
      </c>
      <c r="F534">
        <v>1</v>
      </c>
      <c r="G534">
        <f>VLOOKUP(B534,Sheet9!A:B,2,0)</f>
        <v>3</v>
      </c>
      <c r="H534" t="str">
        <f t="shared" ca="1" si="8"/>
        <v xml:space="preserve">2% additional Physical Damage Reduction while stationary; 6% increased maximum Life; 15% increased Maximum total Recovery per second from Life Leech; </v>
      </c>
    </row>
    <row r="535" spans="1:8">
      <c r="A535" t="s">
        <v>352</v>
      </c>
      <c r="B535" t="s">
        <v>76</v>
      </c>
      <c r="C535" t="s">
        <v>814</v>
      </c>
      <c r="D535" t="s">
        <v>1379</v>
      </c>
      <c r="E535" s="5">
        <v>1</v>
      </c>
      <c r="F535">
        <v>0</v>
      </c>
      <c r="G535">
        <f>VLOOKUP(B535,Sheet9!A:B,2,0)</f>
        <v>3</v>
      </c>
      <c r="H535" t="str">
        <f t="shared" ca="1" si="8"/>
        <v xml:space="preserve">6% increased maximum Life; 15% increased Maximum total Recovery per second from Life Leech; 6% increased Attack Speed while Leeching; </v>
      </c>
    </row>
    <row r="536" spans="1:8" hidden="1">
      <c r="B536" t="str">
        <f>B535</f>
        <v>Adrenaline</v>
      </c>
      <c r="C536" t="s">
        <v>815</v>
      </c>
      <c r="D536" t="s">
        <v>1380</v>
      </c>
      <c r="E536" s="5">
        <v>2</v>
      </c>
      <c r="F536">
        <v>0</v>
      </c>
      <c r="G536">
        <f>VLOOKUP(B536,Sheet9!A:B,2,0)</f>
        <v>3</v>
      </c>
      <c r="H536" t="str">
        <f t="shared" ca="1" si="8"/>
        <v xml:space="preserve">15% increased Maximum total Recovery per second from Life Leech; 6% increased Attack Speed while Leeching; 6% increased maximum Life; </v>
      </c>
    </row>
    <row r="537" spans="1:8" hidden="1">
      <c r="B537" t="str">
        <f>B536</f>
        <v>Adrenaline</v>
      </c>
      <c r="C537" t="s">
        <v>816</v>
      </c>
      <c r="D537" t="s">
        <v>1381</v>
      </c>
      <c r="E537" s="5">
        <v>3</v>
      </c>
      <c r="F537">
        <v>1</v>
      </c>
      <c r="G537">
        <f>VLOOKUP(B537,Sheet9!A:B,2,0)</f>
        <v>3</v>
      </c>
      <c r="H537" t="str">
        <f t="shared" ca="1" si="8"/>
        <v xml:space="preserve">6% increased Attack Speed while Leeching; 6% increased maximum Life; 5% increased Strength; </v>
      </c>
    </row>
    <row r="538" spans="1:8">
      <c r="A538" t="s">
        <v>352</v>
      </c>
      <c r="B538" t="s">
        <v>77</v>
      </c>
      <c r="C538" t="s">
        <v>814</v>
      </c>
      <c r="D538" t="s">
        <v>1379</v>
      </c>
      <c r="E538" s="5">
        <v>1</v>
      </c>
      <c r="F538">
        <v>0</v>
      </c>
      <c r="G538">
        <f>VLOOKUP(B538,Sheet9!A:B,2,0)</f>
        <v>2</v>
      </c>
      <c r="H538" t="str">
        <f t="shared" ca="1" si="8"/>
        <v xml:space="preserve">6% increased maximum Life; 5% increased Strength; </v>
      </c>
    </row>
    <row r="539" spans="1:8" hidden="1">
      <c r="B539" t="str">
        <f>B538</f>
        <v>Wall of Muscle</v>
      </c>
      <c r="C539" t="s">
        <v>817</v>
      </c>
      <c r="D539" t="s">
        <v>1382</v>
      </c>
      <c r="E539" s="5">
        <v>2</v>
      </c>
      <c r="F539">
        <v>1</v>
      </c>
      <c r="G539">
        <f>VLOOKUP(B539,Sheet9!A:B,2,0)</f>
        <v>2</v>
      </c>
      <c r="H539" t="str">
        <f t="shared" ca="1" si="8"/>
        <v xml:space="preserve">5% increased Strength; 15% increased maximum Mana; </v>
      </c>
    </row>
    <row r="540" spans="1:8">
      <c r="A540" t="s">
        <v>352</v>
      </c>
      <c r="B540" t="s">
        <v>94</v>
      </c>
      <c r="C540" t="s">
        <v>818</v>
      </c>
      <c r="D540" t="s">
        <v>1383</v>
      </c>
      <c r="E540" s="5">
        <v>1</v>
      </c>
      <c r="F540">
        <v>0</v>
      </c>
      <c r="G540">
        <f>VLOOKUP(B540,Sheet9!A:B,2,0)</f>
        <v>2</v>
      </c>
      <c r="H540" t="str">
        <f t="shared" ca="1" si="8"/>
        <v xml:space="preserve">15% increased maximum Mana; 80% increased Mana Regeneration Rate while stationary; </v>
      </c>
    </row>
    <row r="541" spans="1:8" hidden="1">
      <c r="B541" t="str">
        <f>B540</f>
        <v>Mindfulness</v>
      </c>
      <c r="C541" t="s">
        <v>819</v>
      </c>
      <c r="D541" t="s">
        <v>1384</v>
      </c>
      <c r="E541" s="5">
        <v>2</v>
      </c>
      <c r="F541">
        <v>1</v>
      </c>
      <c r="G541">
        <f>VLOOKUP(B541,Sheet9!A:B,2,0)</f>
        <v>2</v>
      </c>
      <c r="H541" t="str">
        <f t="shared" ca="1" si="8"/>
        <v xml:space="preserve">80% increased Mana Regeneration Rate while stationary; 15% increased maximum Mana; </v>
      </c>
    </row>
    <row r="542" spans="1:8">
      <c r="A542" t="s">
        <v>352</v>
      </c>
      <c r="B542" t="s">
        <v>95</v>
      </c>
      <c r="C542" t="s">
        <v>818</v>
      </c>
      <c r="D542" t="s">
        <v>1383</v>
      </c>
      <c r="E542" s="5">
        <v>1</v>
      </c>
      <c r="F542">
        <v>0</v>
      </c>
      <c r="G542">
        <f>VLOOKUP(B542,Sheet9!A:B,2,0)</f>
        <v>3</v>
      </c>
      <c r="H542" t="str">
        <f t="shared" ca="1" si="8"/>
        <v xml:space="preserve">15% increased maximum Mana; 30% increased Mana Recovery from Flasks; 5% increased Mana Recovery Rate during Effect of any Mana Flask; </v>
      </c>
    </row>
    <row r="543" spans="1:8" hidden="1">
      <c r="B543" t="str">
        <f>B542</f>
        <v>Liquid Inspiration</v>
      </c>
      <c r="C543" t="s">
        <v>820</v>
      </c>
      <c r="D543" t="s">
        <v>1385</v>
      </c>
      <c r="E543" s="5">
        <v>2</v>
      </c>
      <c r="F543">
        <v>0</v>
      </c>
      <c r="G543">
        <f>VLOOKUP(B543,Sheet9!A:B,2,0)</f>
        <v>3</v>
      </c>
      <c r="H543" t="str">
        <f t="shared" ca="1" si="8"/>
        <v xml:space="preserve">30% increased Mana Recovery from Flasks; 5% increased Mana Recovery Rate during Effect of any Mana Flask; +30 to maximum Mana; </v>
      </c>
    </row>
    <row r="544" spans="1:8" hidden="1">
      <c r="B544" t="str">
        <f>B543</f>
        <v>Liquid Inspiration</v>
      </c>
      <c r="C544" t="s">
        <v>821</v>
      </c>
      <c r="D544" t="s">
        <v>1386</v>
      </c>
      <c r="E544" s="5">
        <v>3</v>
      </c>
      <c r="F544">
        <v>1</v>
      </c>
      <c r="G544">
        <f>VLOOKUP(B544,Sheet9!A:B,2,0)</f>
        <v>3</v>
      </c>
      <c r="H544" t="str">
        <f t="shared" ca="1" si="8"/>
        <v xml:space="preserve">5% increased Mana Recovery Rate during Effect of any Mana Flask; +30 to maximum Mana; 20% increased maximum Mana; </v>
      </c>
    </row>
    <row r="545" spans="1:8">
      <c r="A545" t="s">
        <v>352</v>
      </c>
      <c r="B545" t="s">
        <v>96</v>
      </c>
      <c r="C545" t="s">
        <v>822</v>
      </c>
      <c r="D545" t="s">
        <v>1387</v>
      </c>
      <c r="E545" s="5">
        <v>1</v>
      </c>
      <c r="F545">
        <v>0</v>
      </c>
      <c r="G545">
        <f>VLOOKUP(B545,Sheet9!A:B,2,0)</f>
        <v>2</v>
      </c>
      <c r="H545" t="str">
        <f t="shared" ca="1" si="8"/>
        <v xml:space="preserve">+30 to maximum Mana; 20% increased maximum Mana; </v>
      </c>
    </row>
    <row r="546" spans="1:8" hidden="1">
      <c r="B546" t="str">
        <f>B545</f>
        <v>Openness</v>
      </c>
      <c r="C546" t="s">
        <v>823</v>
      </c>
      <c r="D546" t="s">
        <v>1388</v>
      </c>
      <c r="E546" s="5">
        <v>2</v>
      </c>
      <c r="F546">
        <v>1</v>
      </c>
      <c r="G546">
        <f>VLOOKUP(B546,Sheet9!A:B,2,0)</f>
        <v>2</v>
      </c>
      <c r="H546" t="str">
        <f t="shared" ca="1" si="8"/>
        <v xml:space="preserve">20% increased maximum Mana; 18% increased maximum Mana; </v>
      </c>
    </row>
    <row r="547" spans="1:8">
      <c r="A547" t="s">
        <v>352</v>
      </c>
      <c r="B547" t="s">
        <v>97</v>
      </c>
      <c r="C547" t="s">
        <v>824</v>
      </c>
      <c r="D547" t="s">
        <v>1389</v>
      </c>
      <c r="E547" s="5">
        <v>1</v>
      </c>
      <c r="F547">
        <v>0</v>
      </c>
      <c r="G547">
        <f>VLOOKUP(B547,Sheet9!A:B,2,0)</f>
        <v>2</v>
      </c>
      <c r="H547" t="str">
        <f t="shared" ca="1" si="8"/>
        <v xml:space="preserve">18% increased maximum Mana; 0.4% of Attack Damage Leeched as Mana; </v>
      </c>
    </row>
    <row r="548" spans="1:8" hidden="1">
      <c r="B548" t="str">
        <f>B547</f>
        <v>Daring Ideas</v>
      </c>
      <c r="C548" t="s">
        <v>574</v>
      </c>
      <c r="D548" t="s">
        <v>1131</v>
      </c>
      <c r="E548" s="5">
        <v>2</v>
      </c>
      <c r="F548">
        <v>1</v>
      </c>
      <c r="G548">
        <f>VLOOKUP(B548,Sheet9!A:B,2,0)</f>
        <v>2</v>
      </c>
      <c r="H548" t="str">
        <f t="shared" ca="1" si="8"/>
        <v xml:space="preserve">0.4% of Attack Damage Leeched as Mana; 15% increased maximum Mana; </v>
      </c>
    </row>
    <row r="549" spans="1:8">
      <c r="A549" t="s">
        <v>352</v>
      </c>
      <c r="B549" t="s">
        <v>98</v>
      </c>
      <c r="C549" t="s">
        <v>818</v>
      </c>
      <c r="D549" t="s">
        <v>1383</v>
      </c>
      <c r="E549" s="5">
        <v>1</v>
      </c>
      <c r="F549">
        <v>0</v>
      </c>
      <c r="G549">
        <f>VLOOKUP(B549,Sheet9!A:B,2,0)</f>
        <v>2</v>
      </c>
      <c r="H549" t="str">
        <f t="shared" ca="1" si="8"/>
        <v xml:space="preserve">15% increased maximum Mana; 30% increased Mana Regeneration Rate; </v>
      </c>
    </row>
    <row r="550" spans="1:8" hidden="1">
      <c r="B550" t="str">
        <f>B549</f>
        <v>Clarity of Purpose</v>
      </c>
      <c r="C550" t="s">
        <v>598</v>
      </c>
      <c r="D550" t="s">
        <v>1155</v>
      </c>
      <c r="E550" s="5">
        <v>2</v>
      </c>
      <c r="F550">
        <v>1</v>
      </c>
      <c r="G550">
        <f>VLOOKUP(B550,Sheet9!A:B,2,0)</f>
        <v>2</v>
      </c>
      <c r="H550" t="str">
        <f t="shared" ca="1" si="8"/>
        <v xml:space="preserve">30% increased Mana Regeneration Rate; 20% increased maximum Mana; </v>
      </c>
    </row>
    <row r="551" spans="1:8">
      <c r="A551" t="s">
        <v>352</v>
      </c>
      <c r="B551" t="s">
        <v>99</v>
      </c>
      <c r="C551" t="s">
        <v>823</v>
      </c>
      <c r="D551" t="s">
        <v>1388</v>
      </c>
      <c r="E551" s="5">
        <v>1</v>
      </c>
      <c r="F551">
        <v>0</v>
      </c>
      <c r="G551">
        <f>VLOOKUP(B551,Sheet9!A:B,2,0)</f>
        <v>2</v>
      </c>
      <c r="H551" t="str">
        <f t="shared" ca="1" si="8"/>
        <v xml:space="preserve">20% increased maximum Mana; Damage Penetrates 5% Lightning Resistance; </v>
      </c>
    </row>
    <row r="552" spans="1:8" hidden="1">
      <c r="B552" t="str">
        <f>B551</f>
        <v>Scintillating Idea</v>
      </c>
      <c r="C552" t="s">
        <v>825</v>
      </c>
      <c r="D552" t="s">
        <v>1390</v>
      </c>
      <c r="E552" s="5">
        <v>2</v>
      </c>
      <c r="F552">
        <v>1</v>
      </c>
      <c r="G552">
        <f>VLOOKUP(B552,Sheet9!A:B,2,0)</f>
        <v>2</v>
      </c>
      <c r="H552" t="str">
        <f t="shared" ca="1" si="8"/>
        <v xml:space="preserve">Damage Penetrates 5% Lightning Resistance; 8% increased maximum Life; </v>
      </c>
    </row>
    <row r="553" spans="1:8">
      <c r="A553" t="s">
        <v>352</v>
      </c>
      <c r="B553" t="s">
        <v>78</v>
      </c>
      <c r="C553" t="s">
        <v>804</v>
      </c>
      <c r="D553" t="s">
        <v>1369</v>
      </c>
      <c r="E553" s="5">
        <v>1</v>
      </c>
      <c r="F553">
        <v>0</v>
      </c>
      <c r="G553">
        <f>VLOOKUP(B553,Sheet9!A:B,2,0)</f>
        <v>2</v>
      </c>
      <c r="H553" t="str">
        <f t="shared" ca="1" si="8"/>
        <v xml:space="preserve">8% increased maximum Life; 10% increased maximum Mana; </v>
      </c>
    </row>
    <row r="554" spans="1:8" hidden="1">
      <c r="B554" t="str">
        <f>B553</f>
        <v>Holistic Health</v>
      </c>
      <c r="C554" t="s">
        <v>826</v>
      </c>
      <c r="D554" t="s">
        <v>1391</v>
      </c>
      <c r="E554" s="5">
        <v>2</v>
      </c>
      <c r="F554">
        <v>1</v>
      </c>
      <c r="G554">
        <f>VLOOKUP(B554,Sheet9!A:B,2,0)</f>
        <v>2</v>
      </c>
      <c r="H554" t="str">
        <f t="shared" ca="1" si="8"/>
        <v xml:space="preserve">10% increased maximum Mana; 8% increased maximum Mana; </v>
      </c>
    </row>
    <row r="555" spans="1:8">
      <c r="A555" t="s">
        <v>352</v>
      </c>
      <c r="B555" t="s">
        <v>100</v>
      </c>
      <c r="C555" t="s">
        <v>827</v>
      </c>
      <c r="D555" t="s">
        <v>1392</v>
      </c>
      <c r="E555" s="5">
        <v>1</v>
      </c>
      <c r="F555">
        <v>0</v>
      </c>
      <c r="G555">
        <f>VLOOKUP(B555,Sheet9!A:B,2,0)</f>
        <v>2</v>
      </c>
      <c r="H555" t="str">
        <f t="shared" ca="1" si="8"/>
        <v xml:space="preserve">8% increased maximum Mana; 5% increased Intelligence; </v>
      </c>
    </row>
    <row r="556" spans="1:8" hidden="1">
      <c r="B556" t="str">
        <f>B555</f>
        <v>Genius</v>
      </c>
      <c r="C556" t="s">
        <v>828</v>
      </c>
      <c r="D556" t="s">
        <v>1393</v>
      </c>
      <c r="E556" s="5">
        <v>2</v>
      </c>
      <c r="F556">
        <v>1</v>
      </c>
      <c r="G556">
        <f>VLOOKUP(B556,Sheet9!A:B,2,0)</f>
        <v>2</v>
      </c>
      <c r="H556" t="str">
        <f t="shared" ca="1" si="8"/>
        <v xml:space="preserve">5% increased Intelligence; 6% increased Attack Speed; </v>
      </c>
    </row>
    <row r="557" spans="1:8">
      <c r="A557" t="s">
        <v>352</v>
      </c>
      <c r="B557" t="s">
        <v>101</v>
      </c>
      <c r="C557" t="s">
        <v>566</v>
      </c>
      <c r="D557" t="s">
        <v>1123</v>
      </c>
      <c r="E557" s="5">
        <v>1</v>
      </c>
      <c r="F557">
        <v>0</v>
      </c>
      <c r="G557">
        <f>VLOOKUP(B557,Sheet9!A:B,2,0)</f>
        <v>3</v>
      </c>
      <c r="H557" t="str">
        <f t="shared" ca="1" si="8"/>
        <v xml:space="preserve">6% increased Attack Speed; 10% increased maximum Mana; +3 Mana gained for each Enemy hit by your Attacks; </v>
      </c>
    </row>
    <row r="558" spans="1:8" hidden="1">
      <c r="B558" t="str">
        <f>B557</f>
        <v>Improvisor</v>
      </c>
      <c r="C558" t="s">
        <v>826</v>
      </c>
      <c r="D558" t="s">
        <v>1391</v>
      </c>
      <c r="E558" s="5">
        <v>2</v>
      </c>
      <c r="F558">
        <v>0</v>
      </c>
      <c r="G558">
        <f>VLOOKUP(B558,Sheet9!A:B,2,0)</f>
        <v>3</v>
      </c>
      <c r="H558" t="str">
        <f t="shared" ca="1" si="8"/>
        <v xml:space="preserve">10% increased maximum Mana; +3 Mana gained for each Enemy hit by your Attacks; 4% additional Physical Damage Reduction; </v>
      </c>
    </row>
    <row r="559" spans="1:8" hidden="1">
      <c r="B559" t="str">
        <f>B558</f>
        <v>Improvisor</v>
      </c>
      <c r="C559" t="s">
        <v>829</v>
      </c>
      <c r="D559" t="s">
        <v>1394</v>
      </c>
      <c r="E559" s="5">
        <v>3</v>
      </c>
      <c r="F559">
        <v>1</v>
      </c>
      <c r="G559">
        <f>VLOOKUP(B559,Sheet9!A:B,2,0)</f>
        <v>3</v>
      </c>
      <c r="H559" t="str">
        <f t="shared" ca="1" si="8"/>
        <v xml:space="preserve">+3 Mana gained for each Enemy hit by your Attacks; 4% additional Physical Damage Reduction; 15% increased maximum Mana; </v>
      </c>
    </row>
    <row r="560" spans="1:8">
      <c r="A560" t="s">
        <v>352</v>
      </c>
      <c r="B560" t="s">
        <v>102</v>
      </c>
      <c r="C560" t="s">
        <v>830</v>
      </c>
      <c r="D560" t="s">
        <v>1395</v>
      </c>
      <c r="E560" s="5">
        <v>1</v>
      </c>
      <c r="F560">
        <v>0</v>
      </c>
      <c r="G560">
        <f>VLOOKUP(B560,Sheet9!A:B,2,0)</f>
        <v>3</v>
      </c>
      <c r="H560" t="str">
        <f t="shared" ca="1" si="8"/>
        <v xml:space="preserve">4% additional Physical Damage Reduction; 15% increased maximum Mana; 20% increased Armour; </v>
      </c>
    </row>
    <row r="561" spans="1:8" hidden="1">
      <c r="B561" t="str">
        <f>B560</f>
        <v>Stubborn Student</v>
      </c>
      <c r="C561" t="s">
        <v>818</v>
      </c>
      <c r="D561" t="s">
        <v>1383</v>
      </c>
      <c r="E561" s="5">
        <v>2</v>
      </c>
      <c r="F561">
        <v>0</v>
      </c>
      <c r="G561">
        <f>VLOOKUP(B561,Sheet9!A:B,2,0)</f>
        <v>3</v>
      </c>
      <c r="H561" t="str">
        <f t="shared" ca="1" si="8"/>
        <v xml:space="preserve">15% increased maximum Mana; 20% increased Armour; 10% increased maximum Energy Shield; </v>
      </c>
    </row>
    <row r="562" spans="1:8" hidden="1">
      <c r="B562" t="str">
        <f>B561</f>
        <v>Stubborn Student</v>
      </c>
      <c r="C562" t="s">
        <v>831</v>
      </c>
      <c r="D562" t="s">
        <v>1396</v>
      </c>
      <c r="E562" s="5">
        <v>3</v>
      </c>
      <c r="F562">
        <v>1</v>
      </c>
      <c r="G562">
        <f>VLOOKUP(B562,Sheet9!A:B,2,0)</f>
        <v>3</v>
      </c>
      <c r="H562" t="str">
        <f t="shared" ca="1" si="8"/>
        <v xml:space="preserve">20% increased Armour; 10% increased maximum Energy Shield; Regenerate 3% of Energy Shield per second while stationary; </v>
      </c>
    </row>
    <row r="563" spans="1:8">
      <c r="A563" t="s">
        <v>352</v>
      </c>
      <c r="B563" t="s">
        <v>87</v>
      </c>
      <c r="C563" t="s">
        <v>809</v>
      </c>
      <c r="D563" t="s">
        <v>1374</v>
      </c>
      <c r="E563" s="5">
        <v>1</v>
      </c>
      <c r="F563">
        <v>0</v>
      </c>
      <c r="G563">
        <f>VLOOKUP(B563,Sheet9!A:B,2,0)</f>
        <v>2</v>
      </c>
      <c r="H563" t="str">
        <f t="shared" ca="1" si="8"/>
        <v xml:space="preserve">10% increased maximum Energy Shield; Regenerate 3% of Energy Shield per second while stationary; </v>
      </c>
    </row>
    <row r="564" spans="1:8" hidden="1">
      <c r="B564" t="str">
        <f>B563</f>
        <v>Savour the Moment</v>
      </c>
      <c r="C564" t="s">
        <v>832</v>
      </c>
      <c r="D564" t="s">
        <v>1397</v>
      </c>
      <c r="E564" s="5">
        <v>2</v>
      </c>
      <c r="F564">
        <v>1</v>
      </c>
      <c r="G564">
        <f>VLOOKUP(B564,Sheet9!A:B,2,0)</f>
        <v>2</v>
      </c>
      <c r="H564" t="str">
        <f t="shared" ca="1" si="8"/>
        <v xml:space="preserve">Regenerate 3% of Energy Shield per second while stationary; +100 to maximum Energy Shield; </v>
      </c>
    </row>
    <row r="565" spans="1:8">
      <c r="A565" t="s">
        <v>352</v>
      </c>
      <c r="B565" t="s">
        <v>88</v>
      </c>
      <c r="C565" t="s">
        <v>833</v>
      </c>
      <c r="D565" t="s">
        <v>1398</v>
      </c>
      <c r="E565" s="5">
        <v>1</v>
      </c>
      <c r="F565">
        <v>0</v>
      </c>
      <c r="G565">
        <f>VLOOKUP(B565,Sheet9!A:B,2,0)</f>
        <v>1</v>
      </c>
      <c r="H565" t="str">
        <f t="shared" ca="1" si="8"/>
        <v xml:space="preserve">+100 to maximum Energy Shield; </v>
      </c>
    </row>
    <row r="566" spans="1:8">
      <c r="A566" t="s">
        <v>352</v>
      </c>
      <c r="B566" t="s">
        <v>89</v>
      </c>
      <c r="C566" t="s">
        <v>834</v>
      </c>
      <c r="D566" t="s">
        <v>1399</v>
      </c>
      <c r="E566" s="5">
        <v>1</v>
      </c>
      <c r="F566">
        <v>0</v>
      </c>
      <c r="G566">
        <f>VLOOKUP(B566,Sheet9!A:B,2,0)</f>
        <v>1</v>
      </c>
      <c r="H566" t="str">
        <f t="shared" ca="1" si="8"/>
        <v xml:space="preserve">Gain 5% of Maximum Mana as Extra Maximum Energy Shield; </v>
      </c>
    </row>
    <row r="567" spans="1:8">
      <c r="A567" t="s">
        <v>352</v>
      </c>
      <c r="B567" t="s">
        <v>90</v>
      </c>
      <c r="C567" t="s">
        <v>37</v>
      </c>
      <c r="D567" t="s">
        <v>1254</v>
      </c>
      <c r="E567" s="5">
        <v>1</v>
      </c>
      <c r="F567">
        <v>0</v>
      </c>
      <c r="G567">
        <f>VLOOKUP(B567,Sheet9!A:B,2,0)</f>
        <v>3</v>
      </c>
      <c r="H567" t="str">
        <f t="shared" ca="1" si="8"/>
        <v xml:space="preserve">6% increased maximum Energy Shield; 10% faster start of Energy Shield Recharge; 15% increased Energy Shield Recharge Rate; </v>
      </c>
    </row>
    <row r="568" spans="1:8" hidden="1">
      <c r="B568" t="str">
        <f>B567</f>
        <v>Spring Back</v>
      </c>
      <c r="C568" t="s">
        <v>835</v>
      </c>
      <c r="D568" t="s">
        <v>1400</v>
      </c>
      <c r="E568" s="5">
        <v>2</v>
      </c>
      <c r="F568">
        <v>0</v>
      </c>
      <c r="G568">
        <f>VLOOKUP(B568,Sheet9!A:B,2,0)</f>
        <v>3</v>
      </c>
      <c r="H568" t="str">
        <f t="shared" ca="1" si="8"/>
        <v xml:space="preserve">10% faster start of Energy Shield Recharge; 15% increased Energy Shield Recharge Rate; 8% increased maximum Energy Shield; </v>
      </c>
    </row>
    <row r="569" spans="1:8" hidden="1">
      <c r="B569" t="str">
        <f>B568</f>
        <v>Spring Back</v>
      </c>
      <c r="C569" t="s">
        <v>836</v>
      </c>
      <c r="D569" t="s">
        <v>1401</v>
      </c>
      <c r="E569" s="5">
        <v>3</v>
      </c>
      <c r="F569">
        <v>1</v>
      </c>
      <c r="G569">
        <f>VLOOKUP(B569,Sheet9!A:B,2,0)</f>
        <v>3</v>
      </c>
      <c r="H569" t="str">
        <f t="shared" ca="1" si="8"/>
        <v xml:space="preserve">15% increased Energy Shield Recharge Rate; 8% increased maximum Energy Shield; 0.3% of Spell Damage Leeched as Energy Shield; </v>
      </c>
    </row>
    <row r="570" spans="1:8">
      <c r="A570" t="s">
        <v>352</v>
      </c>
      <c r="B570" t="s">
        <v>91</v>
      </c>
      <c r="C570" t="s">
        <v>837</v>
      </c>
      <c r="D570" t="s">
        <v>1402</v>
      </c>
      <c r="E570" s="5">
        <v>1</v>
      </c>
      <c r="F570">
        <v>0</v>
      </c>
      <c r="G570">
        <f>VLOOKUP(B570,Sheet9!A:B,2,0)</f>
        <v>3</v>
      </c>
      <c r="H570" t="str">
        <f t="shared" ca="1" si="8"/>
        <v xml:space="preserve">8% increased maximum Energy Shield; 0.3% of Spell Damage Leeched as Energy Shield; 20% increased Maximum total Recovery per second from Energy Shield Leech; </v>
      </c>
    </row>
    <row r="571" spans="1:8" hidden="1">
      <c r="B571" t="str">
        <f>B570</f>
        <v>Conservation of Energy</v>
      </c>
      <c r="C571" t="s">
        <v>595</v>
      </c>
      <c r="D571" t="s">
        <v>1152</v>
      </c>
      <c r="E571" s="5">
        <v>2</v>
      </c>
      <c r="F571">
        <v>0</v>
      </c>
      <c r="G571">
        <f>VLOOKUP(B571,Sheet9!A:B,2,0)</f>
        <v>3</v>
      </c>
      <c r="H571" t="str">
        <f t="shared" ca="1" si="8"/>
        <v xml:space="preserve">0.3% of Spell Damage Leeched as Energy Shield; 20% increased Maximum total Recovery per second from Energy Shield Leech; Gain 10% of Maximum Life as Extra Armour; </v>
      </c>
    </row>
    <row r="572" spans="1:8" hidden="1">
      <c r="B572" t="str">
        <f>B571</f>
        <v>Conservation of Energy</v>
      </c>
      <c r="C572" t="s">
        <v>593</v>
      </c>
      <c r="D572" t="s">
        <v>1150</v>
      </c>
      <c r="E572" s="5">
        <v>3</v>
      </c>
      <c r="F572">
        <v>1</v>
      </c>
      <c r="G572">
        <f>VLOOKUP(B572,Sheet9!A:B,2,0)</f>
        <v>3</v>
      </c>
      <c r="H572" t="str">
        <f t="shared" ca="1" si="8"/>
        <v xml:space="preserve">20% increased Maximum total Recovery per second from Energy Shield Leech; Gain 10% of Maximum Life as Extra Armour; +1% to all maximum Elemental Resistances; </v>
      </c>
    </row>
    <row r="573" spans="1:8">
      <c r="A573" t="s">
        <v>352</v>
      </c>
      <c r="B573" t="s">
        <v>79</v>
      </c>
      <c r="C573" t="s">
        <v>838</v>
      </c>
      <c r="D573" t="s">
        <v>1403</v>
      </c>
      <c r="E573" s="5">
        <v>1</v>
      </c>
      <c r="F573">
        <v>0</v>
      </c>
      <c r="G573">
        <f>VLOOKUP(B573,Sheet9!A:B,2,0)</f>
        <v>1</v>
      </c>
      <c r="H573" t="str">
        <f t="shared" ca="1" si="8"/>
        <v xml:space="preserve">Gain 10% of Maximum Life as Extra Armour; </v>
      </c>
    </row>
    <row r="574" spans="1:8">
      <c r="A574" t="s">
        <v>352</v>
      </c>
      <c r="B574" t="s">
        <v>105</v>
      </c>
      <c r="C574" t="s">
        <v>839</v>
      </c>
      <c r="D574" t="s">
        <v>1404</v>
      </c>
      <c r="E574" s="5">
        <v>1</v>
      </c>
      <c r="F574">
        <v>0</v>
      </c>
      <c r="G574">
        <f>VLOOKUP(B574,Sheet9!A:B,2,0)</f>
        <v>2</v>
      </c>
      <c r="H574" t="str">
        <f t="shared" ca="1" si="8"/>
        <v xml:space="preserve">+1% to all maximum Elemental Resistances; 30% increased Armour; </v>
      </c>
    </row>
    <row r="575" spans="1:8" hidden="1">
      <c r="B575" t="str">
        <f>B574</f>
        <v>Prismatic Carapace</v>
      </c>
      <c r="C575" t="s">
        <v>840</v>
      </c>
      <c r="D575" t="s">
        <v>1405</v>
      </c>
      <c r="E575" s="5">
        <v>2</v>
      </c>
      <c r="F575">
        <v>1</v>
      </c>
      <c r="G575">
        <f>VLOOKUP(B575,Sheet9!A:B,2,0)</f>
        <v>2</v>
      </c>
      <c r="H575" t="str">
        <f t="shared" ca="1" si="8"/>
        <v xml:space="preserve">30% increased Armour; 8% increased maximum Life; </v>
      </c>
    </row>
    <row r="576" spans="1:8">
      <c r="A576" t="s">
        <v>352</v>
      </c>
      <c r="B576" t="s">
        <v>106</v>
      </c>
      <c r="C576" t="s">
        <v>804</v>
      </c>
      <c r="D576" t="s">
        <v>1369</v>
      </c>
      <c r="E576" s="5">
        <v>1</v>
      </c>
      <c r="F576">
        <v>0</v>
      </c>
      <c r="G576">
        <f>VLOOKUP(B576,Sheet9!A:B,2,0)</f>
        <v>2</v>
      </c>
      <c r="H576" t="str">
        <f t="shared" ca="1" si="8"/>
        <v xml:space="preserve">8% increased maximum Life; 30% increased Armour; </v>
      </c>
    </row>
    <row r="577" spans="1:8" hidden="1">
      <c r="B577" t="str">
        <f>B576</f>
        <v>Militarism</v>
      </c>
      <c r="C577" t="s">
        <v>840</v>
      </c>
      <c r="D577" t="s">
        <v>1405</v>
      </c>
      <c r="E577" s="5">
        <v>2</v>
      </c>
      <c r="F577">
        <v>1</v>
      </c>
      <c r="G577">
        <f>VLOOKUP(B577,Sheet9!A:B,2,0)</f>
        <v>2</v>
      </c>
      <c r="H577" t="str">
        <f t="shared" ca="1" si="8"/>
        <v xml:space="preserve">30% increased Armour; +3% Chance to Block Attack Damage; </v>
      </c>
    </row>
    <row r="578" spans="1:8">
      <c r="A578" t="s">
        <v>352</v>
      </c>
      <c r="B578" t="s">
        <v>107</v>
      </c>
      <c r="C578" t="s">
        <v>353</v>
      </c>
      <c r="D578" t="s">
        <v>908</v>
      </c>
      <c r="E578" s="5">
        <v>1</v>
      </c>
      <c r="F578">
        <v>0</v>
      </c>
      <c r="G578">
        <f>VLOOKUP(B578,Sheet9!A:B,2,0)</f>
        <v>3</v>
      </c>
      <c r="H578" t="str">
        <f t="shared" ca="1" si="8"/>
        <v xml:space="preserve">+3% Chance to Block Attack Damage; 3% Chance to Block Spell Damage; 30% increased Armour; </v>
      </c>
    </row>
    <row r="579" spans="1:8" hidden="1">
      <c r="B579" t="str">
        <f>B578</f>
        <v>Second Skin</v>
      </c>
      <c r="C579" t="s">
        <v>354</v>
      </c>
      <c r="D579" t="s">
        <v>909</v>
      </c>
      <c r="E579" s="5">
        <v>2</v>
      </c>
      <c r="F579">
        <v>0</v>
      </c>
      <c r="G579">
        <f>VLOOKUP(B579,Sheet9!A:B,2,0)</f>
        <v>3</v>
      </c>
      <c r="H579" t="str">
        <f t="shared" ref="H579:H642" ca="1" si="9">PHONETIC(OFFSET(INDIRECT(ADDRESS(ROW(),4)),,,G579,1))</f>
        <v xml:space="preserve">3% Chance to Block Spell Damage; 30% increased Armour; +20% to Fire Resistance; </v>
      </c>
    </row>
    <row r="580" spans="1:8" hidden="1">
      <c r="B580" t="str">
        <f>B579</f>
        <v>Second Skin</v>
      </c>
      <c r="C580" t="s">
        <v>840</v>
      </c>
      <c r="D580" t="s">
        <v>1405</v>
      </c>
      <c r="E580" s="5">
        <v>3</v>
      </c>
      <c r="F580">
        <v>1</v>
      </c>
      <c r="G580">
        <f>VLOOKUP(B580,Sheet9!A:B,2,0)</f>
        <v>3</v>
      </c>
      <c r="H580" t="str">
        <f t="shared" ca="1" si="9"/>
        <v xml:space="preserve">30% increased Armour; +20% to Fire Resistance; 5% additional Physical Damage Reduction; </v>
      </c>
    </row>
    <row r="581" spans="1:8">
      <c r="A581" t="s">
        <v>352</v>
      </c>
      <c r="B581" t="s">
        <v>108</v>
      </c>
      <c r="C581" t="s">
        <v>841</v>
      </c>
      <c r="D581" t="s">
        <v>1406</v>
      </c>
      <c r="E581" s="5">
        <v>1</v>
      </c>
      <c r="F581">
        <v>0</v>
      </c>
      <c r="G581">
        <f>VLOOKUP(B581,Sheet9!A:B,2,0)</f>
        <v>3</v>
      </c>
      <c r="H581" t="str">
        <f t="shared" ca="1" si="9"/>
        <v xml:space="preserve">+20% to Fire Resistance; 5% additional Physical Damage Reduction; 30% increased Armour; </v>
      </c>
    </row>
    <row r="582" spans="1:8" hidden="1">
      <c r="B582" t="str">
        <f>B581</f>
        <v>Dragon Hunter</v>
      </c>
      <c r="C582" t="s">
        <v>842</v>
      </c>
      <c r="D582" t="s">
        <v>1407</v>
      </c>
      <c r="E582" s="5">
        <v>2</v>
      </c>
      <c r="F582">
        <v>0</v>
      </c>
      <c r="G582">
        <f>VLOOKUP(B582,Sheet9!A:B,2,0)</f>
        <v>3</v>
      </c>
      <c r="H582" t="str">
        <f t="shared" ca="1" si="9"/>
        <v xml:space="preserve">5% additional Physical Damage Reduction; 30% increased Armour; 30% increased Armour; </v>
      </c>
    </row>
    <row r="583" spans="1:8" hidden="1">
      <c r="B583" t="str">
        <f>B582</f>
        <v>Dragon Hunter</v>
      </c>
      <c r="C583" t="s">
        <v>840</v>
      </c>
      <c r="D583" t="s">
        <v>1405</v>
      </c>
      <c r="E583" s="5">
        <v>3</v>
      </c>
      <c r="F583">
        <v>1</v>
      </c>
      <c r="G583">
        <f>VLOOKUP(B583,Sheet9!A:B,2,0)</f>
        <v>3</v>
      </c>
      <c r="H583" t="str">
        <f t="shared" ca="1" si="9"/>
        <v xml:space="preserve">30% increased Armour; 30% increased Armour; Gain an Endurance Charge every second if you've been Hit Recently; </v>
      </c>
    </row>
    <row r="584" spans="1:8">
      <c r="A584" t="s">
        <v>352</v>
      </c>
      <c r="B584" t="s">
        <v>109</v>
      </c>
      <c r="C584" t="s">
        <v>840</v>
      </c>
      <c r="D584" t="s">
        <v>1405</v>
      </c>
      <c r="E584" s="5">
        <v>1</v>
      </c>
      <c r="F584">
        <v>0</v>
      </c>
      <c r="G584">
        <f>VLOOKUP(B584,Sheet9!A:B,2,0)</f>
        <v>2</v>
      </c>
      <c r="H584" t="str">
        <f t="shared" ca="1" si="9"/>
        <v xml:space="preserve">30% increased Armour; Gain an Endurance Charge every second if you've been Hit Recently; </v>
      </c>
    </row>
    <row r="585" spans="1:8" hidden="1">
      <c r="B585" t="str">
        <f>B584</f>
        <v>Enduring Composure</v>
      </c>
      <c r="C585" t="s">
        <v>843</v>
      </c>
      <c r="D585" t="s">
        <v>1408</v>
      </c>
      <c r="E585" s="5">
        <v>2</v>
      </c>
      <c r="F585">
        <v>1</v>
      </c>
      <c r="G585">
        <f>VLOOKUP(B585,Sheet9!A:B,2,0)</f>
        <v>2</v>
      </c>
      <c r="H585" t="str">
        <f t="shared" ca="1" si="9"/>
        <v xml:space="preserve">Gain an Endurance Charge every second if you've been Hit Recently; +1% to all maximum Elemental Resistances; </v>
      </c>
    </row>
    <row r="586" spans="1:8">
      <c r="A586" t="s">
        <v>352</v>
      </c>
      <c r="B586" t="s">
        <v>111</v>
      </c>
      <c r="C586" t="s">
        <v>839</v>
      </c>
      <c r="D586" t="s">
        <v>1404</v>
      </c>
      <c r="E586" s="5">
        <v>1</v>
      </c>
      <c r="F586">
        <v>0</v>
      </c>
      <c r="G586">
        <f>VLOOKUP(B586,Sheet9!A:B,2,0)</f>
        <v>2</v>
      </c>
      <c r="H586" t="str">
        <f t="shared" ca="1" si="9"/>
        <v xml:space="preserve">+1% to all maximum Elemental Resistances; 30% increased Evasion Rating; </v>
      </c>
    </row>
    <row r="587" spans="1:8" hidden="1">
      <c r="B587" t="str">
        <f>B586</f>
        <v>Prismatic Dance</v>
      </c>
      <c r="C587" t="s">
        <v>844</v>
      </c>
      <c r="D587" t="s">
        <v>1409</v>
      </c>
      <c r="E587" s="5">
        <v>2</v>
      </c>
      <c r="F587">
        <v>1</v>
      </c>
      <c r="G587">
        <f>VLOOKUP(B587,Sheet9!A:B,2,0)</f>
        <v>2</v>
      </c>
      <c r="H587" t="str">
        <f t="shared" ca="1" si="9"/>
        <v xml:space="preserve">30% increased Evasion Rating; 8% increased maximum Life; </v>
      </c>
    </row>
    <row r="588" spans="1:8">
      <c r="A588" t="s">
        <v>352</v>
      </c>
      <c r="B588" t="s">
        <v>80</v>
      </c>
      <c r="C588" t="s">
        <v>804</v>
      </c>
      <c r="D588" t="s">
        <v>1369</v>
      </c>
      <c r="E588" s="5">
        <v>1</v>
      </c>
      <c r="F588">
        <v>0</v>
      </c>
      <c r="G588">
        <f>VLOOKUP(B588,Sheet9!A:B,2,0)</f>
        <v>2</v>
      </c>
      <c r="H588" t="str">
        <f t="shared" ca="1" si="9"/>
        <v xml:space="preserve">8% increased maximum Life; 30% increased Evasion Rating; </v>
      </c>
    </row>
    <row r="589" spans="1:8" hidden="1">
      <c r="B589" t="str">
        <f>B588</f>
        <v>Natural Vigour</v>
      </c>
      <c r="C589" t="s">
        <v>844</v>
      </c>
      <c r="D589" t="s">
        <v>1409</v>
      </c>
      <c r="E589" s="5">
        <v>2</v>
      </c>
      <c r="F589">
        <v>1</v>
      </c>
      <c r="G589">
        <f>VLOOKUP(B589,Sheet9!A:B,2,0)</f>
        <v>2</v>
      </c>
      <c r="H589" t="str">
        <f t="shared" ca="1" si="9"/>
        <v xml:space="preserve">30% increased Evasion Rating; 3% chance to Dodge Attack Hits; </v>
      </c>
    </row>
    <row r="590" spans="1:8">
      <c r="A590" t="s">
        <v>352</v>
      </c>
      <c r="B590" t="s">
        <v>112</v>
      </c>
      <c r="C590" t="s">
        <v>845</v>
      </c>
      <c r="D590" t="s">
        <v>1410</v>
      </c>
      <c r="E590" s="5">
        <v>1</v>
      </c>
      <c r="F590">
        <v>0</v>
      </c>
      <c r="G590">
        <f>VLOOKUP(B590,Sheet9!A:B,2,0)</f>
        <v>3</v>
      </c>
      <c r="H590" t="str">
        <f t="shared" ca="1" si="9"/>
        <v xml:space="preserve">3% chance to Dodge Attack Hits; 3% chance to Dodge Spell Hits; 30% increased Evasion Rating; </v>
      </c>
    </row>
    <row r="591" spans="1:8" hidden="1">
      <c r="B591" t="str">
        <f>B590</f>
        <v>Untouchable</v>
      </c>
      <c r="C591" t="s">
        <v>846</v>
      </c>
      <c r="D591" t="s">
        <v>1411</v>
      </c>
      <c r="E591" s="5">
        <v>2</v>
      </c>
      <c r="F591">
        <v>0</v>
      </c>
      <c r="G591">
        <f>VLOOKUP(B591,Sheet9!A:B,2,0)</f>
        <v>3</v>
      </c>
      <c r="H591" t="str">
        <f t="shared" ca="1" si="9"/>
        <v xml:space="preserve">3% chance to Dodge Spell Hits; 30% increased Evasion Rating; +20 to Dexterity; </v>
      </c>
    </row>
    <row r="592" spans="1:8" hidden="1">
      <c r="B592" t="str">
        <f>B591</f>
        <v>Untouchable</v>
      </c>
      <c r="C592" t="s">
        <v>844</v>
      </c>
      <c r="D592" t="s">
        <v>1409</v>
      </c>
      <c r="E592" s="5">
        <v>3</v>
      </c>
      <c r="F592">
        <v>1</v>
      </c>
      <c r="G592">
        <f>VLOOKUP(B592,Sheet9!A:B,2,0)</f>
        <v>3</v>
      </c>
      <c r="H592" t="str">
        <f t="shared" ca="1" si="9"/>
        <v xml:space="preserve">30% increased Evasion Rating; +20 to Dexterity; 10% chance to Blind Enemies on Hit; </v>
      </c>
    </row>
    <row r="593" spans="1:8">
      <c r="A593" t="s">
        <v>352</v>
      </c>
      <c r="B593" t="s">
        <v>113</v>
      </c>
      <c r="C593" t="s">
        <v>847</v>
      </c>
      <c r="D593" t="s">
        <v>1412</v>
      </c>
      <c r="E593" s="5">
        <v>1</v>
      </c>
      <c r="F593">
        <v>0</v>
      </c>
      <c r="G593">
        <f>VLOOKUP(B593,Sheet9!A:B,2,0)</f>
        <v>3</v>
      </c>
      <c r="H593" t="str">
        <f t="shared" ca="1" si="9"/>
        <v xml:space="preserve">+20 to Dexterity; 10% chance to Blind Enemies on Hit; 20% increased Evasion Rating; </v>
      </c>
    </row>
    <row r="594" spans="1:8" hidden="1">
      <c r="B594" t="str">
        <f>B593</f>
        <v>Shifting Shadow</v>
      </c>
      <c r="C594" t="s">
        <v>848</v>
      </c>
      <c r="D594" t="s">
        <v>1413</v>
      </c>
      <c r="E594" s="5">
        <v>2</v>
      </c>
      <c r="F594">
        <v>0</v>
      </c>
      <c r="G594">
        <f>VLOOKUP(B594,Sheet9!A:B,2,0)</f>
        <v>3</v>
      </c>
      <c r="H594" t="str">
        <f t="shared" ca="1" si="9"/>
        <v xml:space="preserve">10% chance to Blind Enemies on Hit; 20% increased Evasion Rating; +4% chance to Evade Attack Hits if you haven't been Hit Recently; </v>
      </c>
    </row>
    <row r="595" spans="1:8" hidden="1">
      <c r="B595" t="str">
        <f>B594</f>
        <v>Shifting Shadow</v>
      </c>
      <c r="C595" t="s">
        <v>849</v>
      </c>
      <c r="D595" t="s">
        <v>1414</v>
      </c>
      <c r="E595" s="5">
        <v>3</v>
      </c>
      <c r="F595">
        <v>1</v>
      </c>
      <c r="G595">
        <f>VLOOKUP(B595,Sheet9!A:B,2,0)</f>
        <v>3</v>
      </c>
      <c r="H595" t="str">
        <f t="shared" ca="1" si="9"/>
        <v xml:space="preserve">20% increased Evasion Rating; +4% chance to Evade Attack Hits if you haven't been Hit Recently; 1% increased Damage per 1% Chance to Block Attack Damage; </v>
      </c>
    </row>
    <row r="596" spans="1:8">
      <c r="A596" t="s">
        <v>352</v>
      </c>
      <c r="B596" t="s">
        <v>114</v>
      </c>
      <c r="C596" t="s">
        <v>850</v>
      </c>
      <c r="D596" t="s">
        <v>1415</v>
      </c>
      <c r="E596" s="5">
        <v>1</v>
      </c>
      <c r="F596">
        <v>0</v>
      </c>
      <c r="G596">
        <f>VLOOKUP(B596,Sheet9!A:B,2,0)</f>
        <v>1</v>
      </c>
      <c r="H596" t="str">
        <f t="shared" ca="1" si="9"/>
        <v xml:space="preserve">+4% chance to Evade Attack Hits if you haven't been Hit Recently; </v>
      </c>
    </row>
    <row r="597" spans="1:8">
      <c r="A597" t="s">
        <v>352</v>
      </c>
      <c r="B597" t="s">
        <v>121</v>
      </c>
      <c r="C597" t="s">
        <v>851</v>
      </c>
      <c r="D597" t="s">
        <v>1416</v>
      </c>
      <c r="E597" s="5">
        <v>1</v>
      </c>
      <c r="F597">
        <v>0</v>
      </c>
      <c r="G597">
        <f>VLOOKUP(B597,Sheet9!A:B,2,0)</f>
        <v>1</v>
      </c>
      <c r="H597" t="str">
        <f t="shared" ca="1" si="9"/>
        <v xml:space="preserve">1% increased Damage per 1% Chance to Block Attack Damage; </v>
      </c>
    </row>
    <row r="598" spans="1:8">
      <c r="A598" t="s">
        <v>352</v>
      </c>
      <c r="B598" t="s">
        <v>122</v>
      </c>
      <c r="C598" t="s">
        <v>353</v>
      </c>
      <c r="D598" t="s">
        <v>908</v>
      </c>
      <c r="E598" s="5">
        <v>1</v>
      </c>
      <c r="F598">
        <v>0</v>
      </c>
      <c r="G598">
        <f>VLOOKUP(B598,Sheet9!A:B,2,0)</f>
        <v>3</v>
      </c>
      <c r="H598" t="str">
        <f t="shared" ca="1" si="9"/>
        <v xml:space="preserve">+3% Chance to Block Attack Damage; 3% Chance to Block Spell Damage; 25% chance to Avoid Elemental Ailments; </v>
      </c>
    </row>
    <row r="599" spans="1:8" hidden="1">
      <c r="B599" t="str">
        <f>B598</f>
        <v>Flexible Sentry</v>
      </c>
      <c r="C599" t="s">
        <v>354</v>
      </c>
      <c r="D599" t="s">
        <v>909</v>
      </c>
      <c r="E599" s="5">
        <v>2</v>
      </c>
      <c r="F599">
        <v>0</v>
      </c>
      <c r="G599">
        <f>VLOOKUP(B599,Sheet9!A:B,2,0)</f>
        <v>3</v>
      </c>
      <c r="H599" t="str">
        <f t="shared" ca="1" si="9"/>
        <v xml:space="preserve">3% Chance to Block Spell Damage; 25% chance to Avoid Elemental Ailments; +4% Chance to Block Attack Damage; </v>
      </c>
    </row>
    <row r="600" spans="1:8" hidden="1">
      <c r="B600" t="str">
        <f>B599</f>
        <v>Flexible Sentry</v>
      </c>
      <c r="C600" t="s">
        <v>852</v>
      </c>
      <c r="D600" t="s">
        <v>1417</v>
      </c>
      <c r="E600" s="5">
        <v>3</v>
      </c>
      <c r="F600">
        <v>1</v>
      </c>
      <c r="G600">
        <f>VLOOKUP(B600,Sheet9!A:B,2,0)</f>
        <v>3</v>
      </c>
      <c r="H600" t="str">
        <f t="shared" ca="1" si="9"/>
        <v xml:space="preserve">25% chance to Avoid Elemental Ailments; +4% Chance to Block Attack Damage; Regenerate 1.5% of Life per second; </v>
      </c>
    </row>
    <row r="601" spans="1:8">
      <c r="A601" t="s">
        <v>352</v>
      </c>
      <c r="B601" t="s">
        <v>81</v>
      </c>
      <c r="C601" t="s">
        <v>853</v>
      </c>
      <c r="D601" t="s">
        <v>1418</v>
      </c>
      <c r="E601" s="5">
        <v>1</v>
      </c>
      <c r="F601">
        <v>0</v>
      </c>
      <c r="G601">
        <f>VLOOKUP(B601,Sheet9!A:B,2,0)</f>
        <v>3</v>
      </c>
      <c r="H601" t="str">
        <f t="shared" ca="1" si="9"/>
        <v xml:space="preserve">+4% Chance to Block Attack Damage; Regenerate 1.5% of Life per second; 0.4% of Attack Damage Leeched as Life; </v>
      </c>
    </row>
    <row r="602" spans="1:8" hidden="1">
      <c r="B602" t="str">
        <f>B601</f>
        <v>Vicious Guard</v>
      </c>
      <c r="C602" t="s">
        <v>854</v>
      </c>
      <c r="D602" t="s">
        <v>1419</v>
      </c>
      <c r="E602" s="5">
        <v>2</v>
      </c>
      <c r="F602">
        <v>0</v>
      </c>
      <c r="G602">
        <f>VLOOKUP(B602,Sheet9!A:B,2,0)</f>
        <v>3</v>
      </c>
      <c r="H602" t="str">
        <f t="shared" ca="1" si="9"/>
        <v xml:space="preserve">Regenerate 1.5% of Life per second; 0.4% of Attack Damage Leeched as Life; 4% Chance to Block Spell Damage; </v>
      </c>
    </row>
    <row r="603" spans="1:8" hidden="1">
      <c r="B603" t="str">
        <f>B602</f>
        <v>Vicious Guard</v>
      </c>
      <c r="C603" t="s">
        <v>579</v>
      </c>
      <c r="D603" t="s">
        <v>1136</v>
      </c>
      <c r="E603" s="5">
        <v>3</v>
      </c>
      <c r="F603">
        <v>1</v>
      </c>
      <c r="G603">
        <f>VLOOKUP(B603,Sheet9!A:B,2,0)</f>
        <v>3</v>
      </c>
      <c r="H603" t="str">
        <f t="shared" ca="1" si="9"/>
        <v xml:space="preserve">0.4% of Attack Damage Leeched as Life; 4% Chance to Block Spell Damage; Regenerate 1.5% of Energy Shield per second; </v>
      </c>
    </row>
    <row r="604" spans="1:8">
      <c r="A604" t="s">
        <v>352</v>
      </c>
      <c r="B604" t="s">
        <v>92</v>
      </c>
      <c r="C604" t="s">
        <v>855</v>
      </c>
      <c r="D604" t="s">
        <v>1420</v>
      </c>
      <c r="E604" s="5">
        <v>1</v>
      </c>
      <c r="F604">
        <v>0</v>
      </c>
      <c r="G604">
        <f>VLOOKUP(B604,Sheet9!A:B,2,0)</f>
        <v>3</v>
      </c>
      <c r="H604" t="str">
        <f t="shared" ca="1" si="9"/>
        <v xml:space="preserve">4% Chance to Block Spell Damage; Regenerate 1.5% of Energy Shield per second; 0.3% of Spell Damage Leeched as Energy Shield; </v>
      </c>
    </row>
    <row r="605" spans="1:8" hidden="1">
      <c r="B605" t="str">
        <f>B604</f>
        <v>Mystical Ward</v>
      </c>
      <c r="C605" t="s">
        <v>856</v>
      </c>
      <c r="D605" t="s">
        <v>1421</v>
      </c>
      <c r="E605" s="5">
        <v>2</v>
      </c>
      <c r="F605">
        <v>0</v>
      </c>
      <c r="G605">
        <f>VLOOKUP(B605,Sheet9!A:B,2,0)</f>
        <v>3</v>
      </c>
      <c r="H605" t="str">
        <f t="shared" ca="1" si="9"/>
        <v xml:space="preserve">Regenerate 1.5% of Energy Shield per second; 0.3% of Spell Damage Leeched as Energy Shield; +20 to maximum Life; </v>
      </c>
    </row>
    <row r="606" spans="1:8" hidden="1">
      <c r="B606" t="str">
        <f>B605</f>
        <v>Mystical Ward</v>
      </c>
      <c r="C606" t="s">
        <v>595</v>
      </c>
      <c r="D606" t="s">
        <v>1152</v>
      </c>
      <c r="E606" s="5">
        <v>3</v>
      </c>
      <c r="F606">
        <v>1</v>
      </c>
      <c r="G606">
        <f>VLOOKUP(B606,Sheet9!A:B,2,0)</f>
        <v>3</v>
      </c>
      <c r="H606" t="str">
        <f t="shared" ca="1" si="9"/>
        <v xml:space="preserve">0.3% of Spell Damage Leeched as Energy Shield; +20 to maximum Life; +4% Chance to Block Attack Damage; </v>
      </c>
    </row>
    <row r="607" spans="1:8">
      <c r="A607" t="s">
        <v>352</v>
      </c>
      <c r="B607" t="s">
        <v>82</v>
      </c>
      <c r="C607" t="s">
        <v>807</v>
      </c>
      <c r="D607" t="s">
        <v>1372</v>
      </c>
      <c r="E607" s="5">
        <v>1</v>
      </c>
      <c r="F607">
        <v>0</v>
      </c>
      <c r="G607">
        <f>VLOOKUP(B607,Sheet9!A:B,2,0)</f>
        <v>3</v>
      </c>
      <c r="H607" t="str">
        <f t="shared" ca="1" si="9"/>
        <v xml:space="preserve">+20 to maximum Life; +4% Chance to Block Attack Damage; 20% chance to gain an Endurance Charge when you Block; </v>
      </c>
    </row>
    <row r="608" spans="1:8" hidden="1">
      <c r="B608" t="str">
        <f>B607</f>
        <v>Rote Reinforcement</v>
      </c>
      <c r="C608" t="s">
        <v>853</v>
      </c>
      <c r="D608" t="s">
        <v>1418</v>
      </c>
      <c r="E608" s="5">
        <v>2</v>
      </c>
      <c r="F608">
        <v>0</v>
      </c>
      <c r="G608">
        <f>VLOOKUP(B608,Sheet9!A:B,2,0)</f>
        <v>3</v>
      </c>
      <c r="H608" t="str">
        <f t="shared" ca="1" si="9"/>
        <v xml:space="preserve">+4% Chance to Block Attack Damage; 20% chance to gain an Endurance Charge when you Block; 20% increased Spell Damage; </v>
      </c>
    </row>
    <row r="609" spans="1:8" hidden="1">
      <c r="B609" t="str">
        <f>B608</f>
        <v>Rote Reinforcement</v>
      </c>
      <c r="C609" t="s">
        <v>365</v>
      </c>
      <c r="D609" t="s">
        <v>920</v>
      </c>
      <c r="E609" s="5">
        <v>3</v>
      </c>
      <c r="F609">
        <v>1</v>
      </c>
      <c r="G609">
        <f>VLOOKUP(B609,Sheet9!A:B,2,0)</f>
        <v>3</v>
      </c>
      <c r="H609" t="str">
        <f t="shared" ca="1" si="9"/>
        <v xml:space="preserve">20% chance to gain an Endurance Charge when you Block; 20% increased Spell Damage; 4% Chance to Block Spell Damage; </v>
      </c>
    </row>
    <row r="610" spans="1:8">
      <c r="A610" t="s">
        <v>352</v>
      </c>
      <c r="B610" t="s">
        <v>123</v>
      </c>
      <c r="C610" t="s">
        <v>587</v>
      </c>
      <c r="D610" t="s">
        <v>1144</v>
      </c>
      <c r="E610" s="5">
        <v>1</v>
      </c>
      <c r="F610">
        <v>0</v>
      </c>
      <c r="G610">
        <f>VLOOKUP(B610,Sheet9!A:B,2,0)</f>
        <v>3</v>
      </c>
      <c r="H610" t="str">
        <f t="shared" ca="1" si="9"/>
        <v xml:space="preserve">20% increased Spell Damage; 4% Chance to Block Spell Damage; 20% chance to gain a Power Charge when you Block; </v>
      </c>
    </row>
    <row r="611" spans="1:8" hidden="1">
      <c r="B611" t="str">
        <f>B610</f>
        <v>Mage Hunter</v>
      </c>
      <c r="C611" t="s">
        <v>855</v>
      </c>
      <c r="D611" t="s">
        <v>1420</v>
      </c>
      <c r="E611" s="5">
        <v>2</v>
      </c>
      <c r="F611">
        <v>0</v>
      </c>
      <c r="G611">
        <f>VLOOKUP(B611,Sheet9!A:B,2,0)</f>
        <v>3</v>
      </c>
      <c r="H611" t="str">
        <f t="shared" ca="1" si="9"/>
        <v xml:space="preserve">4% Chance to Block Spell Damage; 20% chance to gain a Power Charge when you Block; +4% Chance to Block Attack Damage; </v>
      </c>
    </row>
    <row r="612" spans="1:8" hidden="1">
      <c r="B612" t="str">
        <f>B611</f>
        <v>Mage Hunter</v>
      </c>
      <c r="C612" t="s">
        <v>363</v>
      </c>
      <c r="D612" t="s">
        <v>918</v>
      </c>
      <c r="E612" s="5">
        <v>3</v>
      </c>
      <c r="F612">
        <v>1</v>
      </c>
      <c r="G612">
        <f>VLOOKUP(B612,Sheet9!A:B,2,0)</f>
        <v>3</v>
      </c>
      <c r="H612" t="str">
        <f t="shared" ca="1" si="9"/>
        <v xml:space="preserve">20% chance to gain a Power Charge when you Block; +4% Chance to Block Attack Damage; Enemies Taunted by you take 6% increased Damage; </v>
      </c>
    </row>
    <row r="613" spans="1:8">
      <c r="A613" t="s">
        <v>352</v>
      </c>
      <c r="B613" t="s">
        <v>124</v>
      </c>
      <c r="C613" t="s">
        <v>853</v>
      </c>
      <c r="D613" t="s">
        <v>1418</v>
      </c>
      <c r="E613" s="5">
        <v>1</v>
      </c>
      <c r="F613">
        <v>0</v>
      </c>
      <c r="G613">
        <f>VLOOKUP(B613,Sheet9!A:B,2,0)</f>
        <v>2</v>
      </c>
      <c r="H613" t="str">
        <f t="shared" ca="1" si="9"/>
        <v xml:space="preserve">+4% Chance to Block Attack Damage; Enemies Taunted by you take 6% increased Damage; </v>
      </c>
    </row>
    <row r="614" spans="1:8" hidden="1">
      <c r="B614" t="str">
        <f>B613</f>
        <v>Riot Queller</v>
      </c>
      <c r="C614" t="s">
        <v>857</v>
      </c>
      <c r="D614" t="s">
        <v>1422</v>
      </c>
      <c r="E614" s="5">
        <v>2</v>
      </c>
      <c r="F614">
        <v>1</v>
      </c>
      <c r="G614">
        <f>VLOOKUP(B614,Sheet9!A:B,2,0)</f>
        <v>2</v>
      </c>
      <c r="H614" t="str">
        <f t="shared" ca="1" si="9"/>
        <v xml:space="preserve">Enemies Taunted by you take 6% increased Damage; Recover 50 Life when you Block; </v>
      </c>
    </row>
    <row r="615" spans="1:8">
      <c r="A615" t="s">
        <v>352</v>
      </c>
      <c r="B615" t="s">
        <v>125</v>
      </c>
      <c r="C615" t="s">
        <v>858</v>
      </c>
      <c r="D615" t="s">
        <v>1423</v>
      </c>
      <c r="E615" s="5">
        <v>1</v>
      </c>
      <c r="F615">
        <v>0</v>
      </c>
      <c r="G615">
        <f>VLOOKUP(B615,Sheet9!A:B,2,0)</f>
        <v>3</v>
      </c>
      <c r="H615" t="str">
        <f t="shared" ca="1" si="9"/>
        <v xml:space="preserve">Recover 50 Life when you Block; 50% increased Defences from Equipped Shield; +5% Chance to Block Attack Damage while holding a Shield; </v>
      </c>
    </row>
    <row r="616" spans="1:8" hidden="1">
      <c r="B616" t="str">
        <f>B615</f>
        <v>One with the Shield</v>
      </c>
      <c r="C616" t="s">
        <v>859</v>
      </c>
      <c r="D616" t="s">
        <v>1424</v>
      </c>
      <c r="E616" s="5">
        <v>2</v>
      </c>
      <c r="F616">
        <v>0</v>
      </c>
      <c r="G616">
        <f>VLOOKUP(B616,Sheet9!A:B,2,0)</f>
        <v>3</v>
      </c>
      <c r="H616" t="str">
        <f t="shared" ca="1" si="9"/>
        <v xml:space="preserve">50% increased Defences from Equipped Shield; +5% Chance to Block Attack Damage while holding a Shield; 3% chance to Dodge Attack Hits; </v>
      </c>
    </row>
    <row r="617" spans="1:8" hidden="1">
      <c r="B617" t="str">
        <f>B616</f>
        <v>One with the Shield</v>
      </c>
      <c r="C617" t="s">
        <v>860</v>
      </c>
      <c r="D617" t="s">
        <v>1425</v>
      </c>
      <c r="E617" s="5">
        <v>3</v>
      </c>
      <c r="F617">
        <v>1</v>
      </c>
      <c r="G617">
        <f>VLOOKUP(B617,Sheet9!A:B,2,0)</f>
        <v>3</v>
      </c>
      <c r="H617" t="str">
        <f t="shared" ca="1" si="9"/>
        <v xml:space="preserve">+5% Chance to Block Attack Damage while holding a Shield; 3% chance to Dodge Attack Hits; 3% chance to Dodge Spell Hits; </v>
      </c>
    </row>
    <row r="618" spans="1:8">
      <c r="A618" t="s">
        <v>352</v>
      </c>
      <c r="B618" t="s">
        <v>146</v>
      </c>
      <c r="C618" t="s">
        <v>845</v>
      </c>
      <c r="D618" t="s">
        <v>1410</v>
      </c>
      <c r="E618" s="5">
        <v>1</v>
      </c>
      <c r="F618">
        <v>0</v>
      </c>
      <c r="G618">
        <f>VLOOKUP(B618,Sheet9!A:B,2,0)</f>
        <v>3</v>
      </c>
      <c r="H618" t="str">
        <f t="shared" ca="1" si="9"/>
        <v xml:space="preserve">3% chance to Dodge Attack Hits; 3% chance to Dodge Spell Hits; 5% increased Dexterity; </v>
      </c>
    </row>
    <row r="619" spans="1:8" hidden="1">
      <c r="B619" t="str">
        <f>B618</f>
        <v>Aerialist</v>
      </c>
      <c r="C619" t="s">
        <v>846</v>
      </c>
      <c r="D619" t="s">
        <v>1411</v>
      </c>
      <c r="E619" s="5">
        <v>2</v>
      </c>
      <c r="F619">
        <v>0</v>
      </c>
      <c r="G619">
        <f>VLOOKUP(B619,Sheet9!A:B,2,0)</f>
        <v>3</v>
      </c>
      <c r="H619" t="str">
        <f t="shared" ca="1" si="9"/>
        <v xml:space="preserve">3% chance to Dodge Spell Hits; 5% increased Dexterity; 3% chance to Dodge Attack Hits; </v>
      </c>
    </row>
    <row r="620" spans="1:8" hidden="1">
      <c r="B620" t="str">
        <f>B619</f>
        <v>Aerialist</v>
      </c>
      <c r="C620" t="s">
        <v>861</v>
      </c>
      <c r="D620" t="s">
        <v>1426</v>
      </c>
      <c r="E620" s="5">
        <v>3</v>
      </c>
      <c r="F620">
        <v>1</v>
      </c>
      <c r="G620">
        <f>VLOOKUP(B620,Sheet9!A:B,2,0)</f>
        <v>3</v>
      </c>
      <c r="H620" t="str">
        <f t="shared" ca="1" si="9"/>
        <v xml:space="preserve">5% increased Dexterity; 3% chance to Dodge Attack Hits; 3% chance to Dodge Spell Hits; </v>
      </c>
    </row>
    <row r="621" spans="1:8">
      <c r="A621" t="s">
        <v>352</v>
      </c>
      <c r="B621" t="s">
        <v>147</v>
      </c>
      <c r="C621" t="s">
        <v>845</v>
      </c>
      <c r="D621" t="s">
        <v>1410</v>
      </c>
      <c r="E621" s="5">
        <v>1</v>
      </c>
      <c r="F621">
        <v>0</v>
      </c>
      <c r="G621">
        <f>VLOOKUP(B621,Sheet9!A:B,2,0)</f>
        <v>3</v>
      </c>
      <c r="H621" t="str">
        <f t="shared" ca="1" si="9"/>
        <v xml:space="preserve">3% chance to Dodge Attack Hits; 3% chance to Dodge Spell Hits; 30% chance to Avoid Elemental Ailments; </v>
      </c>
    </row>
    <row r="622" spans="1:8" hidden="1">
      <c r="B622" t="str">
        <f>B621</f>
        <v>Elegant Form</v>
      </c>
      <c r="C622" t="s">
        <v>846</v>
      </c>
      <c r="D622" t="s">
        <v>1411</v>
      </c>
      <c r="E622" s="5">
        <v>2</v>
      </c>
      <c r="F622">
        <v>0</v>
      </c>
      <c r="G622">
        <f>VLOOKUP(B622,Sheet9!A:B,2,0)</f>
        <v>3</v>
      </c>
      <c r="H622" t="str">
        <f t="shared" ca="1" si="9"/>
        <v xml:space="preserve">3% chance to Dodge Spell Hits; 30% chance to Avoid Elemental Ailments; 5% chance to Dodge Attack and Spell Hits while moving; </v>
      </c>
    </row>
    <row r="623" spans="1:8" hidden="1">
      <c r="B623" t="str">
        <f>B622</f>
        <v>Elegant Form</v>
      </c>
      <c r="C623" t="s">
        <v>862</v>
      </c>
      <c r="D623" t="s">
        <v>1427</v>
      </c>
      <c r="E623" s="5">
        <v>3</v>
      </c>
      <c r="F623">
        <v>1</v>
      </c>
      <c r="G623">
        <f>VLOOKUP(B623,Sheet9!A:B,2,0)</f>
        <v>3</v>
      </c>
      <c r="H623" t="str">
        <f t="shared" ca="1" si="9"/>
        <v xml:space="preserve">30% chance to Avoid Elemental Ailments; 5% chance to Dodge Attack and Spell Hits while moving; 5% increased Movement Speed; </v>
      </c>
    </row>
    <row r="624" spans="1:8">
      <c r="A624" t="s">
        <v>352</v>
      </c>
      <c r="B624" t="s">
        <v>148</v>
      </c>
      <c r="C624" t="s">
        <v>863</v>
      </c>
      <c r="D624" t="s">
        <v>1428</v>
      </c>
      <c r="E624" s="5">
        <v>1</v>
      </c>
      <c r="F624">
        <v>0</v>
      </c>
      <c r="G624">
        <f>VLOOKUP(B624,Sheet9!A:B,2,0)</f>
        <v>2</v>
      </c>
      <c r="H624" t="str">
        <f t="shared" ca="1" si="9"/>
        <v xml:space="preserve">5% chance to Dodge Attack and Spell Hits while moving; 5% increased Movement Speed; </v>
      </c>
    </row>
    <row r="625" spans="1:8" hidden="1">
      <c r="B625" t="str">
        <f>B624</f>
        <v>Darting Movements</v>
      </c>
      <c r="C625" t="s">
        <v>781</v>
      </c>
      <c r="D625" t="s">
        <v>1345</v>
      </c>
      <c r="E625" s="5">
        <v>2</v>
      </c>
      <c r="F625">
        <v>1</v>
      </c>
      <c r="G625">
        <f>VLOOKUP(B625,Sheet9!A:B,2,0)</f>
        <v>2</v>
      </c>
      <c r="H625" t="str">
        <f t="shared" ca="1" si="9"/>
        <v xml:space="preserve">5% increased Movement Speed; 10% chance to gain Elusive on Kill; </v>
      </c>
    </row>
    <row r="626" spans="1:8">
      <c r="A626" t="s">
        <v>352</v>
      </c>
      <c r="B626" t="s">
        <v>149</v>
      </c>
      <c r="C626" t="s">
        <v>864</v>
      </c>
      <c r="D626" t="s">
        <v>1429</v>
      </c>
      <c r="E626" s="5">
        <v>1</v>
      </c>
      <c r="F626">
        <v>0</v>
      </c>
      <c r="G626">
        <f>VLOOKUP(B626,Sheet9!A:B,2,0)</f>
        <v>2</v>
      </c>
      <c r="H626" t="str">
        <f t="shared" ca="1" si="9"/>
        <v xml:space="preserve">10% chance to gain Elusive on Kill; 25% increased Elusive Effect; </v>
      </c>
    </row>
    <row r="627" spans="1:8" hidden="1">
      <c r="B627" t="str">
        <f>B626</f>
        <v>No Witnesses</v>
      </c>
      <c r="C627" t="s">
        <v>865</v>
      </c>
      <c r="D627" t="s">
        <v>1430</v>
      </c>
      <c r="E627" s="5">
        <v>2</v>
      </c>
      <c r="F627">
        <v>1</v>
      </c>
      <c r="G627">
        <f>VLOOKUP(B627,Sheet9!A:B,2,0)</f>
        <v>2</v>
      </c>
      <c r="H627" t="str">
        <f t="shared" ca="1" si="9"/>
        <v xml:space="preserve">25% increased Elusive Effect; +2% to maximum Fire Resistance; </v>
      </c>
    </row>
    <row r="628" spans="1:8">
      <c r="A628" t="s">
        <v>352</v>
      </c>
      <c r="B628" t="s">
        <v>128</v>
      </c>
      <c r="C628" t="s">
        <v>866</v>
      </c>
      <c r="D628" t="s">
        <v>1431</v>
      </c>
      <c r="E628" s="5">
        <v>1</v>
      </c>
      <c r="F628">
        <v>0</v>
      </c>
      <c r="G628">
        <f>VLOOKUP(B628,Sheet9!A:B,2,0)</f>
        <v>2</v>
      </c>
      <c r="H628" t="str">
        <f t="shared" ca="1" si="9"/>
        <v xml:space="preserve">+2% to maximum Fire Resistance; Regenerate 1% of Life per second; </v>
      </c>
    </row>
    <row r="629" spans="1:8" hidden="1">
      <c r="B629" t="str">
        <f>B628</f>
        <v>Molten One's Mark</v>
      </c>
      <c r="C629" t="s">
        <v>867</v>
      </c>
      <c r="D629" t="s">
        <v>1432</v>
      </c>
      <c r="E629" s="5">
        <v>2</v>
      </c>
      <c r="F629">
        <v>1</v>
      </c>
      <c r="G629">
        <f>VLOOKUP(B629,Sheet9!A:B,2,0)</f>
        <v>2</v>
      </c>
      <c r="H629" t="str">
        <f t="shared" ca="1" si="9"/>
        <v xml:space="preserve">Regenerate 1% of Life per second; 40% reduced Ignite Duration on you; </v>
      </c>
    </row>
    <row r="630" spans="1:8">
      <c r="A630" t="s">
        <v>352</v>
      </c>
      <c r="B630" t="s">
        <v>129</v>
      </c>
      <c r="C630" t="s">
        <v>868</v>
      </c>
      <c r="D630" t="s">
        <v>1433</v>
      </c>
      <c r="E630" s="5">
        <v>1</v>
      </c>
      <c r="F630">
        <v>0</v>
      </c>
      <c r="G630">
        <f>VLOOKUP(B630,Sheet9!A:B,2,0)</f>
        <v>2</v>
      </c>
      <c r="H630" t="str">
        <f t="shared" ca="1" si="9"/>
        <v xml:space="preserve">40% reduced Ignite Duration on you; 50% reduced Extra Damage taken from Critical Strikes while Ignited; </v>
      </c>
    </row>
    <row r="631" spans="1:8" hidden="1">
      <c r="B631" t="str">
        <f>B630</f>
        <v>Fire Attunement</v>
      </c>
      <c r="C631" t="s">
        <v>869</v>
      </c>
      <c r="D631" t="s">
        <v>1434</v>
      </c>
      <c r="E631" s="5">
        <v>2</v>
      </c>
      <c r="F631">
        <v>1</v>
      </c>
      <c r="G631">
        <f>VLOOKUP(B631,Sheet9!A:B,2,0)</f>
        <v>2</v>
      </c>
      <c r="H631" t="str">
        <f t="shared" ca="1" si="9"/>
        <v xml:space="preserve">50% reduced Extra Damage taken from Critical Strikes while Ignited; +20 to Strength; </v>
      </c>
    </row>
    <row r="632" spans="1:8">
      <c r="A632" t="s">
        <v>352</v>
      </c>
      <c r="B632" t="s">
        <v>130</v>
      </c>
      <c r="C632" t="s">
        <v>508</v>
      </c>
      <c r="D632" t="s">
        <v>1065</v>
      </c>
      <c r="E632" s="5">
        <v>1</v>
      </c>
      <c r="F632">
        <v>0</v>
      </c>
      <c r="G632">
        <f>VLOOKUP(B632,Sheet9!A:B,2,0)</f>
        <v>3</v>
      </c>
      <c r="H632" t="str">
        <f t="shared" ca="1" si="9"/>
        <v xml:space="preserve">+20 to Strength; Purity of Fire has 30% reduced Mana Reservation; 40% increased Stun and Block Recovery; </v>
      </c>
    </row>
    <row r="633" spans="1:8" hidden="1">
      <c r="B633" t="str">
        <f>B632</f>
        <v>Pure Might</v>
      </c>
      <c r="C633" t="s">
        <v>870</v>
      </c>
      <c r="D633" t="s">
        <v>1435</v>
      </c>
      <c r="E633" s="5">
        <v>2</v>
      </c>
      <c r="F633">
        <v>0</v>
      </c>
      <c r="G633">
        <f>VLOOKUP(B633,Sheet9!A:B,2,0)</f>
        <v>3</v>
      </c>
      <c r="H633" t="str">
        <f t="shared" ca="1" si="9"/>
        <v xml:space="preserve">Purity of Fire has 30% reduced Mana Reservation; 40% increased Stun and Block Recovery; +20% to Fire Resistance; </v>
      </c>
    </row>
    <row r="634" spans="1:8" hidden="1">
      <c r="B634" t="str">
        <f>B633</f>
        <v>Pure Might</v>
      </c>
      <c r="C634" t="s">
        <v>871</v>
      </c>
      <c r="D634" t="s">
        <v>1436</v>
      </c>
      <c r="E634" s="5">
        <v>3</v>
      </c>
      <c r="F634">
        <v>1</v>
      </c>
      <c r="G634">
        <f>VLOOKUP(B634,Sheet9!A:B,2,0)</f>
        <v>3</v>
      </c>
      <c r="H634" t="str">
        <f t="shared" ca="1" si="9"/>
        <v xml:space="preserve">40% increased Stun and Block Recovery; +20% to Fire Resistance; 25% increased Armour; </v>
      </c>
    </row>
    <row r="635" spans="1:8">
      <c r="A635" t="s">
        <v>352</v>
      </c>
      <c r="B635" t="s">
        <v>110</v>
      </c>
      <c r="C635" t="s">
        <v>841</v>
      </c>
      <c r="D635" t="s">
        <v>1406</v>
      </c>
      <c r="E635" s="5">
        <v>1</v>
      </c>
      <c r="F635">
        <v>0</v>
      </c>
      <c r="G635">
        <f>VLOOKUP(B635,Sheet9!A:B,2,0)</f>
        <v>3</v>
      </c>
      <c r="H635" t="str">
        <f t="shared" ca="1" si="9"/>
        <v xml:space="preserve">+20% to Fire Resistance; 25% increased Armour; 0.4% of Fire Damage Leeched as Life; </v>
      </c>
    </row>
    <row r="636" spans="1:8" hidden="1">
      <c r="B636" t="str">
        <f>B635</f>
        <v>Blacksmith</v>
      </c>
      <c r="C636" t="s">
        <v>872</v>
      </c>
      <c r="D636" t="s">
        <v>1437</v>
      </c>
      <c r="E636" s="5">
        <v>2</v>
      </c>
      <c r="F636">
        <v>0</v>
      </c>
      <c r="G636">
        <f>VLOOKUP(B636,Sheet9!A:B,2,0)</f>
        <v>3</v>
      </c>
      <c r="H636" t="str">
        <f t="shared" ca="1" si="9"/>
        <v xml:space="preserve">25% increased Armour; 0.4% of Fire Damage Leeched as Life; +20% to Fire Resistance; </v>
      </c>
    </row>
    <row r="637" spans="1:8" hidden="1">
      <c r="B637" t="str">
        <f>B636</f>
        <v>Blacksmith</v>
      </c>
      <c r="C637" t="s">
        <v>873</v>
      </c>
      <c r="D637" t="s">
        <v>1438</v>
      </c>
      <c r="E637" s="5">
        <v>3</v>
      </c>
      <c r="F637">
        <v>1</v>
      </c>
      <c r="G637">
        <f>VLOOKUP(B637,Sheet9!A:B,2,0)</f>
        <v>3</v>
      </c>
      <c r="H637" t="str">
        <f t="shared" ca="1" si="9"/>
        <v xml:space="preserve">0.4% of Fire Damage Leeched as Life; +20% to Fire Resistance; 40% chance to Avoid being Ignited; </v>
      </c>
    </row>
    <row r="638" spans="1:8">
      <c r="A638" t="s">
        <v>352</v>
      </c>
      <c r="B638" t="s">
        <v>131</v>
      </c>
      <c r="C638" t="s">
        <v>841</v>
      </c>
      <c r="D638" t="s">
        <v>1406</v>
      </c>
      <c r="E638" s="5">
        <v>1</v>
      </c>
      <c r="F638">
        <v>0</v>
      </c>
      <c r="G638">
        <f>VLOOKUP(B638,Sheet9!A:B,2,0)</f>
        <v>3</v>
      </c>
      <c r="H638" t="str">
        <f t="shared" ca="1" si="9"/>
        <v xml:space="preserve">+20% to Fire Resistance; 40% chance to Avoid being Ignited; 6% chance to Avoid Fire Damage from Hits; </v>
      </c>
    </row>
    <row r="639" spans="1:8" hidden="1">
      <c r="B639" t="str">
        <f>B638</f>
        <v>Non-Flammable</v>
      </c>
      <c r="C639" t="s">
        <v>874</v>
      </c>
      <c r="D639" t="s">
        <v>1439</v>
      </c>
      <c r="E639" s="5">
        <v>2</v>
      </c>
      <c r="F639">
        <v>0</v>
      </c>
      <c r="G639">
        <f>VLOOKUP(B639,Sheet9!A:B,2,0)</f>
        <v>3</v>
      </c>
      <c r="H639" t="str">
        <f t="shared" ca="1" si="9"/>
        <v xml:space="preserve">40% chance to Avoid being Ignited; 6% chance to Avoid Fire Damage from Hits; +2% to maximum Cold Resistance; </v>
      </c>
    </row>
    <row r="640" spans="1:8" hidden="1">
      <c r="B640" t="str">
        <f>B639</f>
        <v>Non-Flammable</v>
      </c>
      <c r="C640" t="s">
        <v>875</v>
      </c>
      <c r="D640" t="s">
        <v>1440</v>
      </c>
      <c r="E640" s="5">
        <v>3</v>
      </c>
      <c r="F640">
        <v>1</v>
      </c>
      <c r="G640">
        <f>VLOOKUP(B640,Sheet9!A:B,2,0)</f>
        <v>3</v>
      </c>
      <c r="H640" t="str">
        <f t="shared" ca="1" si="9"/>
        <v xml:space="preserve">6% chance to Avoid Fire Damage from Hits; +2% to maximum Cold Resistance; 6% increased Movement Speed; </v>
      </c>
    </row>
    <row r="641" spans="1:8">
      <c r="A641" t="s">
        <v>352</v>
      </c>
      <c r="B641" t="s">
        <v>132</v>
      </c>
      <c r="C641" t="s">
        <v>876</v>
      </c>
      <c r="D641" t="s">
        <v>1441</v>
      </c>
      <c r="E641" s="5">
        <v>1</v>
      </c>
      <c r="F641">
        <v>0</v>
      </c>
      <c r="G641">
        <f>VLOOKUP(B641,Sheet9!A:B,2,0)</f>
        <v>2</v>
      </c>
      <c r="H641" t="str">
        <f t="shared" ca="1" si="9"/>
        <v xml:space="preserve">+2% to maximum Cold Resistance; 6% increased Movement Speed; </v>
      </c>
    </row>
    <row r="642" spans="1:8" hidden="1">
      <c r="B642" t="str">
        <f>B641</f>
        <v>Winter Prowler</v>
      </c>
      <c r="C642" t="s">
        <v>877</v>
      </c>
      <c r="D642" t="s">
        <v>1442</v>
      </c>
      <c r="E642" s="5">
        <v>2</v>
      </c>
      <c r="F642">
        <v>1</v>
      </c>
      <c r="G642">
        <f>VLOOKUP(B642,Sheet9!A:B,2,0)</f>
        <v>2</v>
      </c>
      <c r="H642" t="str">
        <f t="shared" ca="1" si="9"/>
        <v xml:space="preserve">6% increased Movement Speed; 40% reduced Freeze Duration on you; </v>
      </c>
    </row>
    <row r="643" spans="1:8">
      <c r="A643" t="s">
        <v>352</v>
      </c>
      <c r="B643" t="s">
        <v>133</v>
      </c>
      <c r="C643" t="s">
        <v>878</v>
      </c>
      <c r="D643" t="s">
        <v>1443</v>
      </c>
      <c r="E643" s="5">
        <v>1</v>
      </c>
      <c r="F643">
        <v>0</v>
      </c>
      <c r="G643">
        <f>VLOOKUP(B643,Sheet9!A:B,2,0)</f>
        <v>2</v>
      </c>
      <c r="H643" t="str">
        <f t="shared" ref="H643:H678" ca="1" si="10">PHONETIC(OFFSET(INDIRECT(ADDRESS(ROW(),4)),,,G643,1))</f>
        <v xml:space="preserve">40% reduced Freeze Duration on you; 15% additional Physical Damage Reduction while Frozen; </v>
      </c>
    </row>
    <row r="644" spans="1:8" hidden="1">
      <c r="B644" t="str">
        <f>B643</f>
        <v>Hibernator</v>
      </c>
      <c r="C644" t="s">
        <v>879</v>
      </c>
      <c r="D644" t="s">
        <v>1444</v>
      </c>
      <c r="E644" s="5">
        <v>2</v>
      </c>
      <c r="F644">
        <v>1</v>
      </c>
      <c r="G644">
        <f>VLOOKUP(B644,Sheet9!A:B,2,0)</f>
        <v>2</v>
      </c>
      <c r="H644" t="str">
        <f t="shared" ca="1" si="10"/>
        <v xml:space="preserve">15% additional Physical Damage Reduction while Frozen; +20 to Dexterity; </v>
      </c>
    </row>
    <row r="645" spans="1:8">
      <c r="A645" t="s">
        <v>352</v>
      </c>
      <c r="B645" t="s">
        <v>134</v>
      </c>
      <c r="C645" t="s">
        <v>847</v>
      </c>
      <c r="D645" t="s">
        <v>1412</v>
      </c>
      <c r="E645" s="5">
        <v>1</v>
      </c>
      <c r="F645">
        <v>0</v>
      </c>
      <c r="G645">
        <f>VLOOKUP(B645,Sheet9!A:B,2,0)</f>
        <v>3</v>
      </c>
      <c r="H645" t="str">
        <f t="shared" ca="1" si="10"/>
        <v xml:space="preserve">+20 to Dexterity; Purity of Ice has 30% reduced Mana Reservation; 5% chance to Blind Enemies on Hit; </v>
      </c>
    </row>
    <row r="646" spans="1:8" hidden="1">
      <c r="B646" t="str">
        <f>B645</f>
        <v>Pure Guile</v>
      </c>
      <c r="C646" t="s">
        <v>880</v>
      </c>
      <c r="D646" t="s">
        <v>1445</v>
      </c>
      <c r="E646" s="5">
        <v>2</v>
      </c>
      <c r="F646">
        <v>0</v>
      </c>
      <c r="G646">
        <f>VLOOKUP(B646,Sheet9!A:B,2,0)</f>
        <v>3</v>
      </c>
      <c r="H646" t="str">
        <f t="shared" ca="1" si="10"/>
        <v xml:space="preserve">Purity of Ice has 30% reduced Mana Reservation; 5% chance to Blind Enemies on Hit; +20% to Cold Resistance; </v>
      </c>
    </row>
    <row r="647" spans="1:8" hidden="1">
      <c r="B647" t="str">
        <f>B646</f>
        <v>Pure Guile</v>
      </c>
      <c r="C647" t="s">
        <v>881</v>
      </c>
      <c r="D647" t="s">
        <v>1446</v>
      </c>
      <c r="E647" s="5">
        <v>3</v>
      </c>
      <c r="F647">
        <v>1</v>
      </c>
      <c r="G647">
        <f>VLOOKUP(B647,Sheet9!A:B,2,0)</f>
        <v>3</v>
      </c>
      <c r="H647" t="str">
        <f t="shared" ca="1" si="10"/>
        <v xml:space="preserve">5% chance to Blind Enemies on Hit; +20% to Cold Resistance; 8% increased Attack and Cast Speed; </v>
      </c>
    </row>
    <row r="648" spans="1:8">
      <c r="A648" t="s">
        <v>352</v>
      </c>
      <c r="B648" t="s">
        <v>135</v>
      </c>
      <c r="C648" t="s">
        <v>882</v>
      </c>
      <c r="D648" t="s">
        <v>1447</v>
      </c>
      <c r="E648" s="5">
        <v>1</v>
      </c>
      <c r="F648">
        <v>0</v>
      </c>
      <c r="G648">
        <f>VLOOKUP(B648,Sheet9!A:B,2,0)</f>
        <v>3</v>
      </c>
      <c r="H648" t="str">
        <f t="shared" ca="1" si="10"/>
        <v xml:space="preserve">+20% to Cold Resistance; 8% increased Attack and Cast Speed; 20% increased Life Recovery from Flasks; </v>
      </c>
    </row>
    <row r="649" spans="1:8" hidden="1">
      <c r="B649" t="str">
        <f>B648</f>
        <v>Alchemist</v>
      </c>
      <c r="C649" t="s">
        <v>382</v>
      </c>
      <c r="D649" t="s">
        <v>937</v>
      </c>
      <c r="E649" s="5">
        <v>2</v>
      </c>
      <c r="F649">
        <v>0</v>
      </c>
      <c r="G649">
        <f>VLOOKUP(B649,Sheet9!A:B,2,0)</f>
        <v>3</v>
      </c>
      <c r="H649" t="str">
        <f t="shared" ca="1" si="10"/>
        <v xml:space="preserve">8% increased Attack and Cast Speed; 20% increased Life Recovery from Flasks; +20% to Cold Resistance; </v>
      </c>
    </row>
    <row r="650" spans="1:8" hidden="1">
      <c r="B650" t="str">
        <f>B649</f>
        <v>Alchemist</v>
      </c>
      <c r="C650" t="s">
        <v>883</v>
      </c>
      <c r="D650" t="s">
        <v>1448</v>
      </c>
      <c r="E650" s="5">
        <v>3</v>
      </c>
      <c r="F650">
        <v>1</v>
      </c>
      <c r="G650">
        <f>VLOOKUP(B650,Sheet9!A:B,2,0)</f>
        <v>3</v>
      </c>
      <c r="H650" t="str">
        <f t="shared" ca="1" si="10"/>
        <v xml:space="preserve">20% increased Life Recovery from Flasks; +20% to Cold Resistance; 40% chance to Avoid being Frozen; </v>
      </c>
    </row>
    <row r="651" spans="1:8">
      <c r="A651" t="s">
        <v>352</v>
      </c>
      <c r="B651" t="s">
        <v>136</v>
      </c>
      <c r="C651" t="s">
        <v>882</v>
      </c>
      <c r="D651" t="s">
        <v>1447</v>
      </c>
      <c r="E651" s="5">
        <v>1</v>
      </c>
      <c r="F651">
        <v>0</v>
      </c>
      <c r="G651">
        <f>VLOOKUP(B651,Sheet9!A:B,2,0)</f>
        <v>3</v>
      </c>
      <c r="H651" t="str">
        <f t="shared" ca="1" si="10"/>
        <v xml:space="preserve">+20% to Cold Resistance; 40% chance to Avoid being Frozen; 6% chance to Avoid Cold Damage from Hits; </v>
      </c>
    </row>
    <row r="652" spans="1:8" hidden="1">
      <c r="B652" t="str">
        <f>B651</f>
        <v>Antifreeze</v>
      </c>
      <c r="C652" t="s">
        <v>884</v>
      </c>
      <c r="D652" t="s">
        <v>1449</v>
      </c>
      <c r="E652" s="5">
        <v>2</v>
      </c>
      <c r="F652">
        <v>0</v>
      </c>
      <c r="G652">
        <f>VLOOKUP(B652,Sheet9!A:B,2,0)</f>
        <v>3</v>
      </c>
      <c r="H652" t="str">
        <f t="shared" ca="1" si="10"/>
        <v xml:space="preserve">40% chance to Avoid being Frozen; 6% chance to Avoid Cold Damage from Hits; +2% to maximum Lightning Resistance; </v>
      </c>
    </row>
    <row r="653" spans="1:8" hidden="1">
      <c r="B653" t="str">
        <f>B652</f>
        <v>Antifreeze</v>
      </c>
      <c r="C653" t="s">
        <v>885</v>
      </c>
      <c r="D653" t="s">
        <v>1450</v>
      </c>
      <c r="E653" s="5">
        <v>3</v>
      </c>
      <c r="F653">
        <v>1</v>
      </c>
      <c r="G653">
        <f>VLOOKUP(B653,Sheet9!A:B,2,0)</f>
        <v>3</v>
      </c>
      <c r="H653" t="str">
        <f t="shared" ca="1" si="10"/>
        <v xml:space="preserve">6% chance to Avoid Cold Damage from Hits; +2% to maximum Lightning Resistance; 8% increased maximum Mana; </v>
      </c>
    </row>
    <row r="654" spans="1:8">
      <c r="A654" t="s">
        <v>352</v>
      </c>
      <c r="B654" t="s">
        <v>103</v>
      </c>
      <c r="C654" t="s">
        <v>886</v>
      </c>
      <c r="D654" t="s">
        <v>1451</v>
      </c>
      <c r="E654" s="5">
        <v>1</v>
      </c>
      <c r="F654">
        <v>0</v>
      </c>
      <c r="G654">
        <f>VLOOKUP(B654,Sheet9!A:B,2,0)</f>
        <v>2</v>
      </c>
      <c r="H654" t="str">
        <f t="shared" ca="1" si="10"/>
        <v xml:space="preserve">+2% to maximum Lightning Resistance; 8% increased maximum Mana; </v>
      </c>
    </row>
    <row r="655" spans="1:8" hidden="1">
      <c r="B655" t="str">
        <f>B654</f>
        <v>Wizardry</v>
      </c>
      <c r="C655" t="s">
        <v>827</v>
      </c>
      <c r="D655" t="s">
        <v>1392</v>
      </c>
      <c r="E655" s="5">
        <v>2</v>
      </c>
      <c r="F655">
        <v>1</v>
      </c>
      <c r="G655">
        <f>VLOOKUP(B655,Sheet9!A:B,2,0)</f>
        <v>2</v>
      </c>
      <c r="H655" t="str">
        <f t="shared" ca="1" si="10"/>
        <v xml:space="preserve">8% increased maximum Mana; 40% reduced Effect of Shock on you; </v>
      </c>
    </row>
    <row r="656" spans="1:8">
      <c r="A656" t="s">
        <v>352</v>
      </c>
      <c r="B656" t="s">
        <v>137</v>
      </c>
      <c r="C656" t="s">
        <v>887</v>
      </c>
      <c r="D656" t="s">
        <v>1452</v>
      </c>
      <c r="E656" s="5">
        <v>1</v>
      </c>
      <c r="F656">
        <v>0</v>
      </c>
      <c r="G656">
        <f>VLOOKUP(B656,Sheet9!A:B,2,0)</f>
        <v>2</v>
      </c>
      <c r="H656" t="str">
        <f t="shared" ca="1" si="10"/>
        <v xml:space="preserve">40% reduced Effect of Shock on you; 12% increased Movement Speed while Shocked; </v>
      </c>
    </row>
    <row r="657" spans="1:8" hidden="1">
      <c r="B657" t="str">
        <f>B656</f>
        <v>Capacitor</v>
      </c>
      <c r="C657" t="s">
        <v>888</v>
      </c>
      <c r="D657" t="s">
        <v>1453</v>
      </c>
      <c r="E657" s="5">
        <v>2</v>
      </c>
      <c r="F657">
        <v>1</v>
      </c>
      <c r="G657">
        <f>VLOOKUP(B657,Sheet9!A:B,2,0)</f>
        <v>2</v>
      </c>
      <c r="H657" t="str">
        <f t="shared" ca="1" si="10"/>
        <v xml:space="preserve">12% increased Movement Speed while Shocked; +20 to Intelligence; </v>
      </c>
    </row>
    <row r="658" spans="1:8">
      <c r="A658" t="s">
        <v>352</v>
      </c>
      <c r="B658" t="s">
        <v>138</v>
      </c>
      <c r="C658" t="s">
        <v>889</v>
      </c>
      <c r="D658" t="s">
        <v>1454</v>
      </c>
      <c r="E658" s="5">
        <v>1</v>
      </c>
      <c r="F658">
        <v>0</v>
      </c>
      <c r="G658">
        <f>VLOOKUP(B658,Sheet9!A:B,2,0)</f>
        <v>3</v>
      </c>
      <c r="H658" t="str">
        <f t="shared" ca="1" si="10"/>
        <v xml:space="preserve">+20 to Intelligence; Purity of Lightning has 30% reduced Mana Reservation; Regenerate 1% of Energy Shield per second; </v>
      </c>
    </row>
    <row r="659" spans="1:8" hidden="1">
      <c r="B659" t="str">
        <f>B658</f>
        <v>Pure Aptitude</v>
      </c>
      <c r="C659" t="s">
        <v>890</v>
      </c>
      <c r="D659" t="s">
        <v>1455</v>
      </c>
      <c r="E659" s="5">
        <v>2</v>
      </c>
      <c r="F659">
        <v>0</v>
      </c>
      <c r="G659">
        <f>VLOOKUP(B659,Sheet9!A:B,2,0)</f>
        <v>3</v>
      </c>
      <c r="H659" t="str">
        <f t="shared" ca="1" si="10"/>
        <v xml:space="preserve">Purity of Lightning has 30% reduced Mana Reservation; Regenerate 1% of Energy Shield per second; +20% to Lightning Resistance; </v>
      </c>
    </row>
    <row r="660" spans="1:8" hidden="1">
      <c r="B660" t="str">
        <f>B659</f>
        <v>Pure Aptitude</v>
      </c>
      <c r="C660" t="s">
        <v>891</v>
      </c>
      <c r="D660" t="s">
        <v>1456</v>
      </c>
      <c r="E660" s="5">
        <v>3</v>
      </c>
      <c r="F660">
        <v>1</v>
      </c>
      <c r="G660">
        <f>VLOOKUP(B660,Sheet9!A:B,2,0)</f>
        <v>3</v>
      </c>
      <c r="H660" t="str">
        <f t="shared" ca="1" si="10"/>
        <v xml:space="preserve">Regenerate 1% of Energy Shield per second; +20% to Lightning Resistance; 20% increased Mana Regeneration Rate; </v>
      </c>
    </row>
    <row r="661" spans="1:8">
      <c r="A661" t="s">
        <v>352</v>
      </c>
      <c r="B661" t="s">
        <v>83</v>
      </c>
      <c r="C661" t="s">
        <v>892</v>
      </c>
      <c r="D661" t="s">
        <v>1457</v>
      </c>
      <c r="E661" s="5">
        <v>1</v>
      </c>
      <c r="F661">
        <v>0</v>
      </c>
      <c r="G661">
        <f>VLOOKUP(B661,Sheet9!A:B,2,0)</f>
        <v>3</v>
      </c>
      <c r="H661" t="str">
        <f t="shared" ca="1" si="10"/>
        <v xml:space="preserve">+20% to Lightning Resistance; 20% increased Mana Regeneration Rate; Regenerate 1.5% of Life per second; </v>
      </c>
    </row>
    <row r="662" spans="1:8" hidden="1">
      <c r="B662" t="str">
        <f>B661</f>
        <v>Sage</v>
      </c>
      <c r="C662" t="s">
        <v>685</v>
      </c>
      <c r="D662" t="s">
        <v>1243</v>
      </c>
      <c r="E662" s="5">
        <v>2</v>
      </c>
      <c r="F662">
        <v>0</v>
      </c>
      <c r="G662">
        <f>VLOOKUP(B662,Sheet9!A:B,2,0)</f>
        <v>3</v>
      </c>
      <c r="H662" t="str">
        <f t="shared" ca="1" si="10"/>
        <v xml:space="preserve">20% increased Mana Regeneration Rate; Regenerate 1.5% of Life per second; +20% to Lightning Resistance; </v>
      </c>
    </row>
    <row r="663" spans="1:8" hidden="1">
      <c r="B663" t="str">
        <f>B662</f>
        <v>Sage</v>
      </c>
      <c r="C663" t="s">
        <v>854</v>
      </c>
      <c r="D663" t="s">
        <v>1419</v>
      </c>
      <c r="E663" s="5">
        <v>3</v>
      </c>
      <c r="F663">
        <v>1</v>
      </c>
      <c r="G663">
        <f>VLOOKUP(B663,Sheet9!A:B,2,0)</f>
        <v>3</v>
      </c>
      <c r="H663" t="str">
        <f t="shared" ca="1" si="10"/>
        <v xml:space="preserve">Regenerate 1.5% of Life per second; +20% to Lightning Resistance; 40% chance to Avoid being Shocked; </v>
      </c>
    </row>
    <row r="664" spans="1:8">
      <c r="A664" t="s">
        <v>352</v>
      </c>
      <c r="B664" t="s">
        <v>139</v>
      </c>
      <c r="C664" t="s">
        <v>892</v>
      </c>
      <c r="D664" t="s">
        <v>1457</v>
      </c>
      <c r="E664" s="5">
        <v>1</v>
      </c>
      <c r="F664">
        <v>0</v>
      </c>
      <c r="G664">
        <f>VLOOKUP(B664,Sheet9!A:B,2,0)</f>
        <v>3</v>
      </c>
      <c r="H664" t="str">
        <f t="shared" ca="1" si="10"/>
        <v xml:space="preserve">+20% to Lightning Resistance; 40% chance to Avoid being Shocked; 6% chance to Avoid Lightning Damage from Hits; </v>
      </c>
    </row>
    <row r="665" spans="1:8" hidden="1">
      <c r="B665" t="str">
        <f>B664</f>
        <v>Insulated</v>
      </c>
      <c r="C665" t="s">
        <v>893</v>
      </c>
      <c r="D665" t="s">
        <v>1458</v>
      </c>
      <c r="E665" s="5">
        <v>2</v>
      </c>
      <c r="F665">
        <v>0</v>
      </c>
      <c r="G665">
        <f>VLOOKUP(B665,Sheet9!A:B,2,0)</f>
        <v>3</v>
      </c>
      <c r="H665" t="str">
        <f t="shared" ca="1" si="10"/>
        <v xml:space="preserve">40% chance to Avoid being Shocked; 6% chance to Avoid Lightning Damage from Hits; +3% to maximum Chaos Resistance; </v>
      </c>
    </row>
    <row r="666" spans="1:8" hidden="1">
      <c r="B666" t="str">
        <f>B665</f>
        <v>Insulated</v>
      </c>
      <c r="C666" t="s">
        <v>894</v>
      </c>
      <c r="D666" t="s">
        <v>1459</v>
      </c>
      <c r="E666" s="5">
        <v>3</v>
      </c>
      <c r="F666">
        <v>1</v>
      </c>
      <c r="G666">
        <f>VLOOKUP(B666,Sheet9!A:B,2,0)</f>
        <v>3</v>
      </c>
      <c r="H666" t="str">
        <f t="shared" ca="1" si="10"/>
        <v xml:space="preserve">6% chance to Avoid Lightning Damage from Hits; +3% to maximum Chaos Resistance; +17% to Chaos Resistance; </v>
      </c>
    </row>
    <row r="667" spans="1:8">
      <c r="A667" t="s">
        <v>352</v>
      </c>
      <c r="B667" t="s">
        <v>141</v>
      </c>
      <c r="C667" t="s">
        <v>895</v>
      </c>
      <c r="D667" t="s">
        <v>1460</v>
      </c>
      <c r="E667" s="5">
        <v>1</v>
      </c>
      <c r="F667">
        <v>0</v>
      </c>
      <c r="G667">
        <f>VLOOKUP(B667,Sheet9!A:B,2,0)</f>
        <v>1</v>
      </c>
      <c r="H667" t="str">
        <f t="shared" ca="1" si="10"/>
        <v xml:space="preserve">+3% to maximum Chaos Resistance; </v>
      </c>
    </row>
    <row r="668" spans="1:8">
      <c r="A668" t="s">
        <v>352</v>
      </c>
      <c r="B668" t="s">
        <v>142</v>
      </c>
      <c r="C668" t="s">
        <v>896</v>
      </c>
      <c r="D668" t="s">
        <v>1461</v>
      </c>
      <c r="E668" s="5">
        <v>1</v>
      </c>
      <c r="F668">
        <v>0</v>
      </c>
      <c r="G668">
        <f>VLOOKUP(B668,Sheet9!A:B,2,0)</f>
        <v>2</v>
      </c>
      <c r="H668" t="str">
        <f t="shared" ca="1" si="10"/>
        <v xml:space="preserve">+17% to Chaos Resistance; Unaffected by Poison; </v>
      </c>
    </row>
    <row r="669" spans="1:8" hidden="1">
      <c r="B669" t="str">
        <f>B668</f>
        <v>Antivenom</v>
      </c>
      <c r="C669" t="s">
        <v>897</v>
      </c>
      <c r="D669" t="s">
        <v>1462</v>
      </c>
      <c r="E669" s="5">
        <v>2</v>
      </c>
      <c r="F669">
        <v>1</v>
      </c>
      <c r="G669">
        <f>VLOOKUP(B669,Sheet9!A:B,2,0)</f>
        <v>2</v>
      </c>
      <c r="H669" t="str">
        <f t="shared" ca="1" si="10"/>
        <v xml:space="preserve">Unaffected by Poison; +13% to Chaos Resistance; </v>
      </c>
    </row>
    <row r="670" spans="1:8">
      <c r="A670" t="s">
        <v>352</v>
      </c>
      <c r="B670" t="s">
        <v>143</v>
      </c>
      <c r="C670" t="s">
        <v>898</v>
      </c>
      <c r="D670" t="s">
        <v>1463</v>
      </c>
      <c r="E670" s="5">
        <v>1</v>
      </c>
      <c r="F670">
        <v>0</v>
      </c>
      <c r="G670">
        <f>VLOOKUP(B670,Sheet9!A:B,2,0)</f>
        <v>4</v>
      </c>
      <c r="H670" t="str">
        <f t="shared" ca="1" si="10"/>
        <v xml:space="preserve">+13% to Chaos Resistance; Regenerate 1.2% of Life per second; Regenerate 0.6% of Energy Shield per second; Regenerate 0.3% of Mana per second; </v>
      </c>
    </row>
    <row r="671" spans="1:8" hidden="1">
      <c r="B671" t="str">
        <f>B670</f>
        <v>Rot-Resistant</v>
      </c>
      <c r="C671" t="s">
        <v>899</v>
      </c>
      <c r="D671" t="s">
        <v>1464</v>
      </c>
      <c r="E671" s="5">
        <v>2</v>
      </c>
      <c r="F671">
        <v>0</v>
      </c>
      <c r="G671">
        <f>VLOOKUP(B671,Sheet9!A:B,2,0)</f>
        <v>4</v>
      </c>
      <c r="H671" t="str">
        <f t="shared" ca="1" si="10"/>
        <v xml:space="preserve">Regenerate 1.2% of Life per second; Regenerate 0.6% of Energy Shield per second; Regenerate 0.3% of Mana per second; +13% to Chaos Resistance; </v>
      </c>
    </row>
    <row r="672" spans="1:8" hidden="1">
      <c r="B672" t="str">
        <f>B671</f>
        <v>Rot-Resistant</v>
      </c>
      <c r="C672" t="s">
        <v>900</v>
      </c>
      <c r="D672" t="s">
        <v>1465</v>
      </c>
      <c r="E672" s="5">
        <v>3</v>
      </c>
      <c r="F672">
        <v>0</v>
      </c>
      <c r="G672">
        <f>VLOOKUP(B672,Sheet9!A:B,2,0)</f>
        <v>4</v>
      </c>
      <c r="H672" t="str">
        <f t="shared" ca="1" si="10"/>
        <v xml:space="preserve">Regenerate 0.6% of Energy Shield per second; Regenerate 0.3% of Mana per second; +13% to Chaos Resistance; 6% increased maximum Life; </v>
      </c>
    </row>
    <row r="673" spans="1:8" hidden="1">
      <c r="B673" t="str">
        <f>B672</f>
        <v>Rot-Resistant</v>
      </c>
      <c r="C673" t="s">
        <v>901</v>
      </c>
      <c r="D673" t="s">
        <v>1466</v>
      </c>
      <c r="E673" s="5">
        <v>4</v>
      </c>
      <c r="F673">
        <v>1</v>
      </c>
      <c r="G673">
        <f>VLOOKUP(B673,Sheet9!A:B,2,0)</f>
        <v>4</v>
      </c>
      <c r="H673" t="str">
        <f t="shared" ca="1" si="10"/>
        <v xml:space="preserve">Regenerate 0.3% of Mana per second; +13% to Chaos Resistance; 6% increased maximum Life; 10% increased maximum Mana; </v>
      </c>
    </row>
    <row r="674" spans="1:8">
      <c r="A674" t="s">
        <v>352</v>
      </c>
      <c r="B674" t="s">
        <v>84</v>
      </c>
      <c r="C674" t="s">
        <v>898</v>
      </c>
      <c r="D674" t="s">
        <v>1463</v>
      </c>
      <c r="E674" s="5">
        <v>1</v>
      </c>
      <c r="F674">
        <v>0</v>
      </c>
      <c r="G674">
        <f>VLOOKUP(B674,Sheet9!A:B,2,0)</f>
        <v>3</v>
      </c>
      <c r="H674" t="str">
        <f t="shared" ca="1" si="10"/>
        <v xml:space="preserve">+13% to Chaos Resistance; 6% increased maximum Life; 10% increased maximum Mana; </v>
      </c>
    </row>
    <row r="675" spans="1:8" hidden="1">
      <c r="B675" t="str">
        <f>B674</f>
        <v>Blessed</v>
      </c>
      <c r="C675" t="s">
        <v>814</v>
      </c>
      <c r="D675" t="s">
        <v>1379</v>
      </c>
      <c r="E675" s="5">
        <v>2</v>
      </c>
      <c r="F675">
        <v>0</v>
      </c>
      <c r="G675">
        <f>VLOOKUP(B675,Sheet9!A:B,2,0)</f>
        <v>3</v>
      </c>
      <c r="H675" t="str">
        <f t="shared" ca="1" si="10"/>
        <v xml:space="preserve">6% increased maximum Life; 10% increased maximum Mana; +13% to Chaos Resistance; </v>
      </c>
    </row>
    <row r="676" spans="1:8" hidden="1">
      <c r="B676" t="str">
        <f>B675</f>
        <v>Blessed</v>
      </c>
      <c r="C676" t="s">
        <v>826</v>
      </c>
      <c r="D676" t="s">
        <v>1391</v>
      </c>
      <c r="E676" s="5">
        <v>3</v>
      </c>
      <c r="F676">
        <v>1</v>
      </c>
      <c r="G676">
        <f>VLOOKUP(B676,Sheet9!A:B,2,0)</f>
        <v>3</v>
      </c>
      <c r="H676" t="str">
        <f t="shared" ca="1" si="10"/>
        <v xml:space="preserve">10% increased maximum Mana; +13% to Chaos Resistance; 25% increased Damage over Time; </v>
      </c>
    </row>
    <row r="677" spans="1:8">
      <c r="A677" t="s">
        <v>352</v>
      </c>
      <c r="B677" t="s">
        <v>144</v>
      </c>
      <c r="C677" t="s">
        <v>898</v>
      </c>
      <c r="D677" t="s">
        <v>1463</v>
      </c>
      <c r="E677" s="5">
        <v>1</v>
      </c>
      <c r="F677">
        <v>0</v>
      </c>
      <c r="G677">
        <f>VLOOKUP(B677,Sheet9!A:B,2,0)</f>
        <v>2</v>
      </c>
      <c r="H677" t="str">
        <f t="shared" ca="1" si="10"/>
        <v xml:space="preserve">+13% to Chaos Resistance; 25% increased Damage over Time; </v>
      </c>
    </row>
    <row r="678" spans="1:8" hidden="1">
      <c r="B678" t="str">
        <f>B677</f>
        <v>Student of Decay</v>
      </c>
      <c r="C678" t="s">
        <v>902</v>
      </c>
      <c r="D678" t="s">
        <v>1467</v>
      </c>
      <c r="E678" s="5">
        <v>2</v>
      </c>
      <c r="F678">
        <v>1</v>
      </c>
      <c r="G678">
        <f>VLOOKUP(B678,Sheet9!A:B,2,0)</f>
        <v>2</v>
      </c>
      <c r="H678" t="str">
        <f t="shared" ca="1" si="10"/>
        <v xml:space="preserve">25% increased Damage over Time; </v>
      </c>
    </row>
  </sheetData>
  <autoFilter ref="A2:E678">
    <filterColumn colId="4">
      <filters>
        <filter val="1"/>
      </filters>
    </filterColumn>
  </autoFilter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data</vt:lpstr>
      <vt:lpstr>pivot</vt:lpstr>
      <vt:lpstr>Sheet9</vt:lpstr>
      <vt:lpstr>Sheet7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apollo lain</dc:creator>
  <cp:lastModifiedBy>admin</cp:lastModifiedBy>
  <dcterms:created xsi:type="dcterms:W3CDTF">2015-06-05T18:19:34Z</dcterms:created>
  <dcterms:modified xsi:type="dcterms:W3CDTF">2020-03-16T14:18:45Z</dcterms:modified>
</cp:coreProperties>
</file>